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57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Escritorio\PLAN DE ACCION, VIGENCIA 2017\PLAN ACCION SUBSECRETARIA VIAS 2017\ANEXOS PLAN DE ACCION VIGENCIA 2017, 17 enero de 2017\"/>
    </mc:Choice>
  </mc:AlternateContent>
  <bookViews>
    <workbookView xWindow="0" yWindow="0" windowWidth="23970" windowHeight="9480"/>
  </bookViews>
  <sheets>
    <sheet name="P.A. 01 MANTENIMIENTO VIAL 2017" sheetId="3" r:id="rId1"/>
    <sheet name="Hoja1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__AFC1">[1]INV!$A$25:$D$28</definedName>
    <definedName name="___AFC3">[1]INV!$F$25:$I$28</definedName>
    <definedName name="___AFC5">[1]INV!$K$25:$N$28</definedName>
    <definedName name="___BGC1">[1]INV!$A$5:$D$8</definedName>
    <definedName name="___BGC3">[1]INV!$F$5:$I$8</definedName>
    <definedName name="___BGC5">[1]INV!$K$5:$N$8</definedName>
    <definedName name="___CAC1">[1]INV!$A$19:$D$22</definedName>
    <definedName name="___CAC3">[1]INV!$F$19:$I$22</definedName>
    <definedName name="___CAC5">[1]INV!$K$19:$N$22</definedName>
    <definedName name="___SBC1">[1]INV!$A$12:$D$15</definedName>
    <definedName name="___SBC3">[1]INV!$F$12:$I$15</definedName>
    <definedName name="___SBC5">[1]INV!$K$12:$N$15</definedName>
    <definedName name="__AFC1">[1]INV!$A$25:$D$28</definedName>
    <definedName name="__AFC3">[1]INV!$F$25:$I$28</definedName>
    <definedName name="__AFC5">[1]INV!$K$25:$N$28</definedName>
    <definedName name="__BGC1">[1]INV!$A$5:$D$8</definedName>
    <definedName name="__BGC3">[1]INV!$F$5:$I$8</definedName>
    <definedName name="__BGC5">[1]INV!$K$5:$N$8</definedName>
    <definedName name="__CAC1">[1]INV!$A$19:$D$22</definedName>
    <definedName name="__CAC3">[1]INV!$F$19:$I$22</definedName>
    <definedName name="__CAC5">[1]INV!$K$19:$N$22</definedName>
    <definedName name="__IPC2002">#REF!</definedName>
    <definedName name="__PJ50">#REF!</definedName>
    <definedName name="__SBC1">[1]INV!$A$12:$D$15</definedName>
    <definedName name="__SBC3">[1]INV!$F$12:$I$15</definedName>
    <definedName name="__SBC5">[1]INV!$K$12:$N$15</definedName>
    <definedName name="__TC212">[2]FLEXIBLE!#REF!</definedName>
    <definedName name="__V1">#REF!</definedName>
    <definedName name="_AFC1">[1]INV!$A$25:$D$28</definedName>
    <definedName name="_AFC3">[1]INV!$F$25:$I$28</definedName>
    <definedName name="_AFC5">[1]INV!$K$25:$N$28</definedName>
    <definedName name="_BGC1">[1]INV!$A$5:$D$8</definedName>
    <definedName name="_BGC3">[1]INV!$F$5:$I$8</definedName>
    <definedName name="_BGC5">[1]INV!$K$5:$N$8</definedName>
    <definedName name="_CAC1">[1]INV!$A$19:$D$22</definedName>
    <definedName name="_CAC3">[1]INV!$F$19:$I$22</definedName>
    <definedName name="_CAC5">[1]INV!$K$19:$N$22</definedName>
    <definedName name="_IPC2002">#REF!</definedName>
    <definedName name="_PJ50">#REF!</definedName>
    <definedName name="_PRE1">#REF!</definedName>
    <definedName name="_SBC1">[1]INV!$A$12:$D$15</definedName>
    <definedName name="_SBC3">[1]INV!$F$12:$I$15</definedName>
    <definedName name="_SBC5">[1]INV!$K$12:$N$15</definedName>
    <definedName name="_TC212">[2]FLEXIBLE!#REF!</definedName>
    <definedName name="_V1">#REF!</definedName>
    <definedName name="A">#REF!</definedName>
    <definedName name="A_impresión_IM">#REF!</definedName>
    <definedName name="AA">#REF!</definedName>
    <definedName name="AAC">[1]AASHTO!$A$14:$F$17</definedName>
    <definedName name="ABG">[1]AASHTO!$A$2:$F$5</definedName>
    <definedName name="absc">[3]!absc</definedName>
    <definedName name="absc1">[4]!absc</definedName>
    <definedName name="AccessDatabase" hidden="1">"A:\SAIN.mdb"</definedName>
    <definedName name="administrador">[5]Informacion!$B$15</definedName>
    <definedName name="adoc1">[4]!absc</definedName>
    <definedName name="adoq">[3]!absc</definedName>
    <definedName name="alc">[6]!absc</definedName>
    <definedName name="ASB">[1]AASHTO!$A$8:$F$11</definedName>
    <definedName name="asd">#REF!</definedName>
    <definedName name="B">#REF!</definedName>
    <definedName name="C_">#REF!</definedName>
    <definedName name="CANT">#REF!</definedName>
    <definedName name="ccto210">#REF!</definedName>
    <definedName name="CEMENTO">[7]Insum!$A$3:$H$63</definedName>
    <definedName name="ds">#REF!</definedName>
    <definedName name="EQUIPO">#REF!</definedName>
    <definedName name="ESPECIFICACION">#REF!</definedName>
    <definedName name="Especificación">#REF!</definedName>
    <definedName name="EXCROC">'[8]Análisis de precios'!$H$52</definedName>
    <definedName name="FF">#REF!</definedName>
    <definedName name="fff">'[9]A. P. U.'!#REF!</definedName>
    <definedName name="GAVION">[2]FLEXIBLE!#REF!</definedName>
    <definedName name="GKJDGDIJZ">"Imagen 3"</definedName>
    <definedName name="HOJA1">#REF!</definedName>
    <definedName name="I">#REF!</definedName>
    <definedName name="IF">'[10]A. P. U.'!#REF!</definedName>
    <definedName name="inf">#REF!</definedName>
    <definedName name="ITEM">#REF!</definedName>
    <definedName name="ITEM1">#REF!</definedName>
    <definedName name="ITEM15">#REF!</definedName>
    <definedName name="ITEM2">#REF!</definedName>
    <definedName name="ITEM3">#REF!</definedName>
    <definedName name="j">#REF!</definedName>
    <definedName name="JAVIER">#REF!</definedName>
    <definedName name="JDFKLASJ">#REF!</definedName>
    <definedName name="Jesus">#REF!</definedName>
    <definedName name="Jesus2">#REF!</definedName>
    <definedName name="jjj">#REF!</definedName>
    <definedName name="JKK">"Imagen 5"</definedName>
    <definedName name="leo">#REF!</definedName>
    <definedName name="Leos">#REF!</definedName>
    <definedName name="lia">#REF!</definedName>
    <definedName name="LIUO">#REF!</definedName>
    <definedName name="LOCA">[4]!absc</definedName>
    <definedName name="MAQUINAR">[7]Insum!$A$68:$H$98</definedName>
    <definedName name="MAT">#REF!</definedName>
    <definedName name="Materiales">#REF!</definedName>
    <definedName name="Obra">#REF!</definedName>
    <definedName name="pinos2">'[9]A. P. U.'!#REF!</definedName>
    <definedName name="PRE">#REF!</definedName>
    <definedName name="PREACTA">#REF!</definedName>
    <definedName name="Proponente">#REF!</definedName>
    <definedName name="PRUEBA">[11]!absc</definedName>
    <definedName name="prueba1">[11]!absc</definedName>
    <definedName name="PRUEBA2">#REF!</definedName>
    <definedName name="rell">#REF!</definedName>
    <definedName name="t">[12]!absc</definedName>
    <definedName name="TABLA">#REF!</definedName>
    <definedName name="TITULO">#REF!</definedName>
    <definedName name="_xlnm.Print_Titles" localSheetId="0">'P.A. 01 MANTENIMIENTO VIAL 2017'!$1:$10</definedName>
    <definedName name="TOTAL">#REF!</definedName>
    <definedName name="TRAT">[13]desmonte!$E$48</definedName>
    <definedName name="U">#REF!</definedName>
    <definedName name="Ubicación">#REF!</definedName>
    <definedName name="UNITARIO">[14]Unitarios!$A$3:$D$13</definedName>
    <definedName name="UNITARIOGEODRENPLANAR">#REF!</definedName>
    <definedName name="Unitarios">#REF!</definedName>
    <definedName name="valor1">#REF!</definedName>
    <definedName name="valor2">#REF!</definedName>
    <definedName name="VALOR3">#REF!</definedName>
    <definedName name="xxxxx">[15]!absc</definedName>
  </definedNames>
  <calcPr calcId="162913"/>
  <fileRecoveryPr autoRecover="0"/>
</workbook>
</file>

<file path=xl/calcChain.xml><?xml version="1.0" encoding="utf-8"?>
<calcChain xmlns="http://schemas.openxmlformats.org/spreadsheetml/2006/main">
  <c r="J16" i="3" l="1"/>
  <c r="I16" i="3"/>
  <c r="G16" i="3"/>
  <c r="E16" i="3"/>
  <c r="U16" i="3"/>
  <c r="Q16" i="3"/>
  <c r="C11" i="3"/>
  <c r="F16" i="3"/>
  <c r="H16" i="3"/>
  <c r="J13" i="3"/>
  <c r="I13" i="3"/>
  <c r="E14" i="3"/>
  <c r="E12" i="3"/>
  <c r="E11" i="3"/>
  <c r="J11" i="3"/>
  <c r="J12" i="3"/>
  <c r="J14" i="3"/>
  <c r="R16" i="3"/>
  <c r="R14" i="3"/>
  <c r="V13" i="3"/>
  <c r="R11" i="3"/>
  <c r="R12" i="3"/>
  <c r="S16" i="3"/>
  <c r="T16" i="3"/>
  <c r="V16" i="3"/>
</calcChain>
</file>

<file path=xl/sharedStrings.xml><?xml version="1.0" encoding="utf-8"?>
<sst xmlns="http://schemas.openxmlformats.org/spreadsheetml/2006/main" count="53" uniqueCount="34">
  <si>
    <t>SECTOR</t>
  </si>
  <si>
    <t>PROYECTO</t>
  </si>
  <si>
    <t>DPTO.</t>
  </si>
  <si>
    <t>S.G.R.</t>
  </si>
  <si>
    <t>INVIAS</t>
  </si>
  <si>
    <t>OTROS</t>
  </si>
  <si>
    <t>FUENTES DE FINANCIACIÓN</t>
  </si>
  <si>
    <t>VR. TOTAL</t>
  </si>
  <si>
    <t>EJECUTOR</t>
  </si>
  <si>
    <t>INTERVENTORIA</t>
  </si>
  <si>
    <t>ESTADO</t>
  </si>
  <si>
    <t>MPIO.</t>
  </si>
  <si>
    <t>OTRO</t>
  </si>
  <si>
    <t>SECRETARÍA DE INFRAESTRUCTURAS Y MINAS</t>
  </si>
  <si>
    <t>RESPONSABLE</t>
  </si>
  <si>
    <t xml:space="preserve">No. </t>
  </si>
  <si>
    <t>Vial</t>
  </si>
  <si>
    <t>TOTALES</t>
  </si>
  <si>
    <t>Mantenimiento rutinario de la red vial en el Departamento de Nariño.</t>
  </si>
  <si>
    <t>Mantenimiento periódico de la red vial en el Departamento de Nariño.</t>
  </si>
  <si>
    <t>Formulación, supervisión, monitoreo y control a los proyectos de la Infraestructura propia del sector.</t>
  </si>
  <si>
    <t>KMS. A ATENDER VIGENCIA 2016</t>
  </si>
  <si>
    <t>X</t>
  </si>
  <si>
    <t>PRODUCTO VIGENCIA 2017 - KMS</t>
  </si>
  <si>
    <t>KMS MANTENIDOS 2017</t>
  </si>
  <si>
    <t>VALOR KMS MANTENIDOS 2017</t>
  </si>
  <si>
    <t>KMS MEJORADOS 2017</t>
  </si>
  <si>
    <t>VALOR KMS MEJORADOS 2017</t>
  </si>
  <si>
    <t>KMS. PAVIMENTADOS 2017</t>
  </si>
  <si>
    <t>VALOR KMS. PAVIMENTADOS 2017</t>
  </si>
  <si>
    <t>Sin iniciar</t>
  </si>
  <si>
    <t>Pavimentación de la red vial en el Departamento de Nariño.</t>
  </si>
  <si>
    <t>ANEXO No. 01: RELACION DE PROYECTOS DE MANTENIMIENTO Y PAVIMENTACION DE LA RED VIAL DEPARTAMENTAL, VIGENCIA 2017</t>
  </si>
  <si>
    <t>Secretaría de Infraestructura y Minas - Subsecretaría de Infraestructura y Vías.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</si>
</sst>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41" formatCode="_(* #,##0_);_(* \(#,##0\);_(* &quot;-&quot;_);_(@_)"/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_-* #,##0.00\ &quot;€&quot;_-;\-* #,##0.00\ &quot;€&quot;_-;_-* &quot;-&quot;??\ &quot;€&quot;_-;_-@_-"/>
    <numFmt numFmtId="165" formatCode="[$€-2]\ #,##0.00_);[Red]\([$€-2]\ #,##0.00\)"/>
    <numFmt numFmtId="166" formatCode="_ * #,##0.00_ ;_ * \-#,##0.00_ ;_ * &quot;-&quot;??_ ;_ @_ "/>
    <numFmt numFmtId="167" formatCode="_ [$€-2]\ * #,##0.00_ ;_ [$€-2]\ * \-#,##0.00_ ;_ [$€-2]\ * &quot;-&quot;??_ "/>
    <numFmt numFmtId="168" formatCode="000\°00&quot;´&quot;00&quot;´´&quot;"/>
    <numFmt numFmtId="169" formatCode="#,##0.0"/>
    <numFmt numFmtId="170" formatCode="\$#,##0\ ;\(\$#,##0\)"/>
    <numFmt numFmtId="171" formatCode="_ &quot;$&quot;* #,##0.00_ ;_ &quot;$&quot;* \-#,##0.00_ ;_ &quot;$&quot;* &quot;-&quot;??_ ;_ @_ "/>
    <numFmt numFmtId="172" formatCode="#,##0.000"/>
    <numFmt numFmtId="173" formatCode="[$-F800]dddd\,\ mmmm\ dd\,\ yyyy"/>
    <numFmt numFmtId="174" formatCode="0.000"/>
  </numFmts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34"/>
      <scheme val="minor"/>
    </font>
    <font>
      <sz val="10"/>
      <name val="Arial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sz val="12"/>
      <name val="Arial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color indexed="24"/>
      <name val="Arial"/>
      <family val="2"/>
    </font>
    <font>
      <sz val="9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2"/>
      <name val="Times New Roman"/>
      <family val="1"/>
    </font>
    <font>
      <b/>
      <sz val="10"/>
      <name val="Arial"/>
      <family val="2"/>
    </font>
    <font>
      <b/>
      <sz val="18"/>
      <color indexed="62"/>
      <name val="Cambria"/>
      <family val="2"/>
    </font>
    <font>
      <sz val="10"/>
      <color rgb="FF00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9"/>
      <color theme="1"/>
      <name val="Arial"/>
      <family val="2"/>
    </font>
    <font>
      <b/>
      <sz val="14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sz val="10"/>
      <color theme="1"/>
      <name val="Arial"/>
      <family val="2"/>
    </font>
  </fonts>
  <fills count="15">
    <fill>
      <patternFill patternType="none"/>
    </fill>
    <fill>
      <patternFill patternType="gray125"/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41">
    <xf numFmtId="0" fontId="0" fillId="0" borderId="0"/>
    <xf numFmtId="0" fontId="2" fillId="0" borderId="0">
      <alignment vertical="center"/>
    </xf>
    <xf numFmtId="0" fontId="3" fillId="0" borderId="0"/>
    <xf numFmtId="0" fontId="2" fillId="0" borderId="0">
      <alignment vertical="center"/>
    </xf>
    <xf numFmtId="165" fontId="2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3" fillId="0" borderId="0"/>
    <xf numFmtId="165" fontId="2" fillId="0" borderId="0" applyFont="0" applyFill="0" applyBorder="0" applyAlignment="0" applyProtection="0"/>
    <xf numFmtId="0" fontId="3" fillId="0" borderId="0"/>
    <xf numFmtId="0" fontId="3" fillId="0" borderId="0"/>
    <xf numFmtId="2" fontId="3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Fill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9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9" fillId="9" borderId="0" applyNumberFormat="0" applyBorder="0" applyAlignment="0" applyProtection="0"/>
    <xf numFmtId="0" fontId="8" fillId="7" borderId="0" applyNumberFormat="0" applyBorder="0" applyAlignment="0" applyProtection="0"/>
    <xf numFmtId="0" fontId="8" fillId="10" borderId="0" applyNumberFormat="0" applyBorder="0" applyAlignment="0" applyProtection="0"/>
    <xf numFmtId="0" fontId="9" fillId="8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9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5" borderId="0" applyNumberFormat="0" applyBorder="0" applyAlignment="0" applyProtection="0"/>
    <xf numFmtId="0" fontId="9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12" borderId="0" applyNumberFormat="0" applyBorder="0" applyAlignment="0" applyProtection="0"/>
    <xf numFmtId="0" fontId="9" fillId="12" borderId="0" applyNumberFormat="0" applyBorder="0" applyAlignment="0" applyProtection="0"/>
    <xf numFmtId="1" fontId="3" fillId="0" borderId="0"/>
    <xf numFmtId="167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2" fontId="6" fillId="0" borderId="0" applyFill="0" applyBorder="0" applyAlignment="0" applyProtection="0"/>
    <xf numFmtId="168" fontId="3" fillId="0" borderId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1" fontId="3" fillId="0" borderId="0"/>
    <xf numFmtId="17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3" fillId="0" borderId="0"/>
    <xf numFmtId="0" fontId="3" fillId="0" borderId="0"/>
    <xf numFmtId="0" fontId="15" fillId="0" borderId="0"/>
    <xf numFmtId="0" fontId="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1" fillId="0" borderId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3" fontId="11" fillId="0" borderId="0" applyFont="0" applyFill="0" applyBorder="0" applyAlignment="0" applyProtection="0"/>
    <xf numFmtId="49" fontId="17" fillId="0" borderId="0">
      <alignment horizontal="center" vertical="center"/>
    </xf>
    <xf numFmtId="0" fontId="18" fillId="0" borderId="0" applyNumberFormat="0" applyFill="0" applyBorder="0" applyAlignment="0" applyProtection="0"/>
    <xf numFmtId="0" fontId="19" fillId="0" borderId="0"/>
  </cellStyleXfs>
  <cellXfs count="48">
    <xf numFmtId="0" fontId="0" fillId="0" borderId="0" xfId="0"/>
    <xf numFmtId="0" fontId="20" fillId="0" borderId="0" xfId="0" applyFont="1" applyFill="1"/>
    <xf numFmtId="0" fontId="26" fillId="0" borderId="1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justify" vertical="center" wrapText="1"/>
    </xf>
    <xf numFmtId="3" fontId="26" fillId="0" borderId="1" xfId="0" applyNumberFormat="1" applyFont="1" applyFill="1" applyBorder="1" applyAlignment="1">
      <alignment horizontal="center" vertical="center" wrapText="1"/>
    </xf>
    <xf numFmtId="174" fontId="26" fillId="0" borderId="1" xfId="0" applyNumberFormat="1" applyFont="1" applyFill="1" applyBorder="1" applyAlignment="1">
      <alignment horizontal="center" vertical="center" wrapText="1"/>
    </xf>
    <xf numFmtId="3" fontId="20" fillId="0" borderId="0" xfId="0" applyNumberFormat="1" applyFont="1" applyFill="1"/>
    <xf numFmtId="4" fontId="26" fillId="0" borderId="0" xfId="0" applyNumberFormat="1" applyFont="1" applyFill="1"/>
    <xf numFmtId="0" fontId="26" fillId="14" borderId="1" xfId="0" applyFont="1" applyFill="1" applyBorder="1" applyAlignment="1">
      <alignment horizontal="center" vertical="center" wrapText="1"/>
    </xf>
    <xf numFmtId="0" fontId="24" fillId="13" borderId="7" xfId="0" applyFont="1" applyFill="1" applyBorder="1" applyAlignment="1">
      <alignment horizontal="center" vertical="center"/>
    </xf>
    <xf numFmtId="0" fontId="22" fillId="13" borderId="7" xfId="0" applyFont="1" applyFill="1" applyBorder="1" applyAlignment="1">
      <alignment horizontal="center" vertical="center"/>
    </xf>
    <xf numFmtId="0" fontId="26" fillId="0" borderId="3" xfId="0" applyFont="1" applyFill="1" applyBorder="1" applyAlignment="1">
      <alignment horizontal="center" vertical="center" wrapText="1"/>
    </xf>
    <xf numFmtId="0" fontId="26" fillId="0" borderId="4" xfId="0" applyFont="1" applyFill="1" applyBorder="1" applyAlignment="1">
      <alignment horizontal="center" vertical="center" wrapText="1"/>
    </xf>
    <xf numFmtId="0" fontId="26" fillId="0" borderId="4" xfId="0" applyFont="1" applyFill="1" applyBorder="1" applyAlignment="1">
      <alignment horizontal="justify" vertical="center" wrapText="1"/>
    </xf>
    <xf numFmtId="3" fontId="26" fillId="0" borderId="4" xfId="0" applyNumberFormat="1" applyFont="1" applyFill="1" applyBorder="1" applyAlignment="1">
      <alignment horizontal="center" vertical="center" wrapText="1"/>
    </xf>
    <xf numFmtId="174" fontId="26" fillId="0" borderId="4" xfId="0" applyNumberFormat="1" applyFont="1" applyFill="1" applyBorder="1" applyAlignment="1">
      <alignment horizontal="center" vertical="center" wrapText="1"/>
    </xf>
    <xf numFmtId="3" fontId="26" fillId="0" borderId="5" xfId="0" applyNumberFormat="1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 wrapText="1"/>
    </xf>
    <xf numFmtId="3" fontId="26" fillId="0" borderId="11" xfId="0" applyNumberFormat="1" applyFont="1" applyFill="1" applyBorder="1" applyAlignment="1">
      <alignment horizontal="center" vertical="center" wrapText="1"/>
    </xf>
    <xf numFmtId="0" fontId="26" fillId="0" borderId="6" xfId="0" applyFont="1" applyFill="1" applyBorder="1" applyAlignment="1">
      <alignment horizontal="center" vertical="center" wrapText="1"/>
    </xf>
    <xf numFmtId="0" fontId="26" fillId="0" borderId="7" xfId="0" applyFont="1" applyFill="1" applyBorder="1" applyAlignment="1">
      <alignment horizontal="center" vertical="center" wrapText="1"/>
    </xf>
    <xf numFmtId="0" fontId="26" fillId="14" borderId="7" xfId="0" applyFont="1" applyFill="1" applyBorder="1" applyAlignment="1">
      <alignment horizontal="center" vertical="center" wrapText="1"/>
    </xf>
    <xf numFmtId="0" fontId="26" fillId="0" borderId="7" xfId="0" applyFont="1" applyFill="1" applyBorder="1" applyAlignment="1">
      <alignment horizontal="justify" vertical="center" wrapText="1"/>
    </xf>
    <xf numFmtId="3" fontId="26" fillId="0" borderId="7" xfId="0" applyNumberFormat="1" applyFont="1" applyFill="1" applyBorder="1" applyAlignment="1">
      <alignment horizontal="center" vertical="center" wrapText="1"/>
    </xf>
    <xf numFmtId="174" fontId="26" fillId="0" borderId="7" xfId="0" applyNumberFormat="1" applyFont="1" applyFill="1" applyBorder="1" applyAlignment="1">
      <alignment horizontal="center" vertical="center" wrapText="1"/>
    </xf>
    <xf numFmtId="4" fontId="26" fillId="0" borderId="7" xfId="0" applyNumberFormat="1" applyFont="1" applyFill="1" applyBorder="1" applyAlignment="1">
      <alignment horizontal="center" vertical="center" wrapText="1"/>
    </xf>
    <xf numFmtId="3" fontId="26" fillId="0" borderId="8" xfId="0" applyNumberFormat="1" applyFont="1" applyFill="1" applyBorder="1" applyAlignment="1">
      <alignment horizontal="center" vertical="center" wrapText="1"/>
    </xf>
    <xf numFmtId="3" fontId="21" fillId="13" borderId="15" xfId="0" applyNumberFormat="1" applyFont="1" applyFill="1" applyBorder="1" applyAlignment="1">
      <alignment horizontal="center" vertical="center"/>
    </xf>
    <xf numFmtId="0" fontId="21" fillId="13" borderId="15" xfId="0" applyFont="1" applyFill="1" applyBorder="1" applyAlignment="1">
      <alignment horizontal="center" vertical="center"/>
    </xf>
    <xf numFmtId="3" fontId="21" fillId="13" borderId="16" xfId="0" applyNumberFormat="1" applyFont="1" applyFill="1" applyBorder="1" applyAlignment="1">
      <alignment horizontal="center" vertical="center"/>
    </xf>
    <xf numFmtId="0" fontId="23" fillId="0" borderId="0" xfId="0" applyFont="1" applyFill="1" applyAlignment="1">
      <alignment horizontal="center"/>
    </xf>
    <xf numFmtId="0" fontId="24" fillId="13" borderId="4" xfId="0" applyFont="1" applyFill="1" applyBorder="1" applyAlignment="1">
      <alignment horizontal="center" vertical="center" wrapText="1"/>
    </xf>
    <xf numFmtId="0" fontId="24" fillId="13" borderId="7" xfId="0" applyFont="1" applyFill="1" applyBorder="1" applyAlignment="1">
      <alignment horizontal="center" vertical="center" wrapText="1"/>
    </xf>
    <xf numFmtId="0" fontId="24" fillId="13" borderId="4" xfId="0" applyFont="1" applyFill="1" applyBorder="1" applyAlignment="1">
      <alignment horizontal="center" vertical="center"/>
    </xf>
    <xf numFmtId="0" fontId="20" fillId="13" borderId="7" xfId="0" applyFont="1" applyFill="1" applyBorder="1" applyAlignment="1">
      <alignment horizontal="center" vertical="center"/>
    </xf>
    <xf numFmtId="0" fontId="21" fillId="13" borderId="12" xfId="0" applyFont="1" applyFill="1" applyBorder="1" applyAlignment="1">
      <alignment horizontal="center" vertical="center"/>
    </xf>
    <xf numFmtId="0" fontId="21" fillId="13" borderId="13" xfId="0" applyFont="1" applyFill="1" applyBorder="1" applyAlignment="1">
      <alignment horizontal="center" vertical="center"/>
    </xf>
    <xf numFmtId="0" fontId="21" fillId="13" borderId="14" xfId="0" applyFont="1" applyFill="1" applyBorder="1" applyAlignment="1">
      <alignment horizontal="center" vertical="center"/>
    </xf>
    <xf numFmtId="0" fontId="24" fillId="13" borderId="5" xfId="0" applyFont="1" applyFill="1" applyBorder="1" applyAlignment="1">
      <alignment horizontal="center" vertical="center"/>
    </xf>
    <xf numFmtId="0" fontId="20" fillId="13" borderId="8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/>
    </xf>
    <xf numFmtId="0" fontId="24" fillId="13" borderId="7" xfId="0" applyFont="1" applyFill="1" applyBorder="1" applyAlignment="1">
      <alignment horizontal="center" vertical="center"/>
    </xf>
    <xf numFmtId="0" fontId="24" fillId="13" borderId="3" xfId="0" applyFont="1" applyFill="1" applyBorder="1" applyAlignment="1">
      <alignment horizontal="center" vertical="center"/>
    </xf>
    <xf numFmtId="0" fontId="24" fillId="13" borderId="6" xfId="0" applyFont="1" applyFill="1" applyBorder="1" applyAlignment="1">
      <alignment horizontal="center" vertical="center"/>
    </xf>
    <xf numFmtId="0" fontId="22" fillId="13" borderId="4" xfId="0" applyFont="1" applyFill="1" applyBorder="1" applyAlignment="1">
      <alignment horizontal="center" vertical="center"/>
    </xf>
    <xf numFmtId="0" fontId="25" fillId="13" borderId="4" xfId="0" applyFont="1" applyFill="1" applyBorder="1" applyAlignment="1">
      <alignment horizontal="center" vertical="center"/>
    </xf>
    <xf numFmtId="0" fontId="26" fillId="14" borderId="9" xfId="0" applyFont="1" applyFill="1" applyBorder="1" applyAlignment="1">
      <alignment horizontal="center" vertical="center" wrapText="1"/>
    </xf>
    <xf numFmtId="0" fontId="26" fillId="14" borderId="2" xfId="0" applyFont="1" applyFill="1" applyBorder="1" applyAlignment="1">
      <alignment horizontal="center" vertical="center" wrapText="1"/>
    </xf>
  </cellXfs>
  <cellStyles count="141">
    <cellStyle name="%" xfId="9"/>
    <cellStyle name="%_Preact Final o Parc" xfId="10"/>
    <cellStyle name="2-decimales" xfId="11"/>
    <cellStyle name="Cabecera 1" xfId="12"/>
    <cellStyle name="Cabecera 2" xfId="13"/>
    <cellStyle name="Date" xfId="14"/>
    <cellStyle name="Énfasis 1" xfId="15"/>
    <cellStyle name="Énfasis 2" xfId="16"/>
    <cellStyle name="Énfasis 3" xfId="17"/>
    <cellStyle name="Énfasis1 - 20%" xfId="18"/>
    <cellStyle name="Énfasis1 - 40%" xfId="19"/>
    <cellStyle name="Énfasis1 - 60%" xfId="20"/>
    <cellStyle name="Énfasis2 - 20%" xfId="21"/>
    <cellStyle name="Énfasis2 - 40%" xfId="22"/>
    <cellStyle name="Énfasis2 - 60%" xfId="23"/>
    <cellStyle name="Énfasis3 - 20%" xfId="24"/>
    <cellStyle name="Énfasis3 - 40%" xfId="25"/>
    <cellStyle name="Énfasis3 - 60%" xfId="26"/>
    <cellStyle name="Énfasis4 - 20%" xfId="27"/>
    <cellStyle name="Énfasis4 - 40%" xfId="28"/>
    <cellStyle name="Énfasis4 - 60%" xfId="29"/>
    <cellStyle name="Énfasis5 - 20%" xfId="30"/>
    <cellStyle name="Énfasis5 - 40%" xfId="31"/>
    <cellStyle name="Énfasis5 - 60%" xfId="32"/>
    <cellStyle name="Énfasis6 - 20%" xfId="33"/>
    <cellStyle name="Énfasis6 - 40%" xfId="34"/>
    <cellStyle name="Énfasis6 - 60%" xfId="35"/>
    <cellStyle name="ENTERO" xfId="36"/>
    <cellStyle name="Euro" xfId="37"/>
    <cellStyle name="Euro 2" xfId="38"/>
    <cellStyle name="Excel Built-in Normal" xfId="39"/>
    <cellStyle name="F2" xfId="40"/>
    <cellStyle name="F3" xfId="41"/>
    <cellStyle name="F4" xfId="42"/>
    <cellStyle name="F5" xfId="43"/>
    <cellStyle name="F6" xfId="44"/>
    <cellStyle name="F7" xfId="45"/>
    <cellStyle name="F8" xfId="46"/>
    <cellStyle name="Fecha" xfId="47"/>
    <cellStyle name="Fijo" xfId="48"/>
    <cellStyle name="Fixed" xfId="49"/>
    <cellStyle name="GRADOSMINSEG" xfId="50"/>
    <cellStyle name="HEADING1" xfId="51"/>
    <cellStyle name="HEADING2" xfId="52"/>
    <cellStyle name="Hipervínculo 2" xfId="53"/>
    <cellStyle name="Millares [0] 2" xfId="54"/>
    <cellStyle name="Millares [0] 3" xfId="55"/>
    <cellStyle name="Millares [0] 3 2" xfId="56"/>
    <cellStyle name="Millares [0] 4" xfId="57"/>
    <cellStyle name="Millares [0] 4 2" xfId="58"/>
    <cellStyle name="Millares [0] 5" xfId="59"/>
    <cellStyle name="Millares [0] 5 2" xfId="60"/>
    <cellStyle name="Millares 10" xfId="61"/>
    <cellStyle name="Millares 11" xfId="62"/>
    <cellStyle name="Millares 12" xfId="4"/>
    <cellStyle name="Millares 12 2" xfId="8"/>
    <cellStyle name="Millares 13" xfId="63"/>
    <cellStyle name="Millares 2" xfId="64"/>
    <cellStyle name="Millares 2 10" xfId="65"/>
    <cellStyle name="Millares 2 11" xfId="66"/>
    <cellStyle name="Millares 2 12" xfId="67"/>
    <cellStyle name="Millares 2 2" xfId="68"/>
    <cellStyle name="Millares 2 3" xfId="69"/>
    <cellStyle name="Millares 2 4" xfId="70"/>
    <cellStyle name="Millares 2 5" xfId="71"/>
    <cellStyle name="Millares 2 6" xfId="72"/>
    <cellStyle name="Millares 2 7" xfId="73"/>
    <cellStyle name="Millares 2 8" xfId="74"/>
    <cellStyle name="Millares 2 9" xfId="75"/>
    <cellStyle name="Millares 2_A. Priorizacion La Cruz incluye adicional" xfId="76"/>
    <cellStyle name="Millares 3" xfId="77"/>
    <cellStyle name="Millares 3 2" xfId="78"/>
    <cellStyle name="Millares 3 2 2" xfId="79"/>
    <cellStyle name="Millares 3_PRESUP. ACTUALIZADO ANCUYA" xfId="80"/>
    <cellStyle name="Millares 4" xfId="81"/>
    <cellStyle name="Millares 4 2" xfId="82"/>
    <cellStyle name="Millares 5" xfId="83"/>
    <cellStyle name="Millares 5 2" xfId="84"/>
    <cellStyle name="Millares 6" xfId="85"/>
    <cellStyle name="Millares 6 2" xfId="86"/>
    <cellStyle name="Millares 7" xfId="87"/>
    <cellStyle name="Millares 7 2" xfId="88"/>
    <cellStyle name="Millares 8" xfId="89"/>
    <cellStyle name="Millares 9" xfId="90"/>
    <cellStyle name="Moneda [2]" xfId="91"/>
    <cellStyle name="Moneda 2" xfId="92"/>
    <cellStyle name="Moneda 2 10" xfId="93"/>
    <cellStyle name="Moneda 2 11" xfId="94"/>
    <cellStyle name="Moneda 2 2" xfId="95"/>
    <cellStyle name="Moneda 2 3" xfId="96"/>
    <cellStyle name="Moneda 2 4" xfId="97"/>
    <cellStyle name="Moneda 2 5" xfId="98"/>
    <cellStyle name="Moneda 2 6" xfId="99"/>
    <cellStyle name="Moneda 2 7" xfId="100"/>
    <cellStyle name="Moneda 2 8" xfId="101"/>
    <cellStyle name="Moneda 2 9" xfId="102"/>
    <cellStyle name="Moneda 2_2._PROPUE..(1)" xfId="103"/>
    <cellStyle name="Moneda 3" xfId="104"/>
    <cellStyle name="Moneda 4" xfId="105"/>
    <cellStyle name="Moneda 4 2" xfId="106"/>
    <cellStyle name="Moneda 5" xfId="107"/>
    <cellStyle name="Monetario0" xfId="108"/>
    <cellStyle name="Normal" xfId="0" builtinId="0"/>
    <cellStyle name="Normal 10" xfId="3"/>
    <cellStyle name="Normal 11" xfId="109"/>
    <cellStyle name="Normal 11 2" xfId="7"/>
    <cellStyle name="Normal 12" xfId="110"/>
    <cellStyle name="Normal 12 2" xfId="111"/>
    <cellStyle name="Normal 13" xfId="112"/>
    <cellStyle name="Normal 14" xfId="1"/>
    <cellStyle name="Normal 15" xfId="5"/>
    <cellStyle name="Normal 16" xfId="140"/>
    <cellStyle name="Normal 2" xfId="113"/>
    <cellStyle name="Normal 2 2" xfId="2"/>
    <cellStyle name="Normal 2 2 2" xfId="114"/>
    <cellStyle name="Normal 2 3" xfId="115"/>
    <cellStyle name="Normal 2_INFORME CTO. 52-2009 CONSORCIO H.L." xfId="116"/>
    <cellStyle name="Normal 3" xfId="117"/>
    <cellStyle name="Normal 3 2" xfId="118"/>
    <cellStyle name="Normal 4" xfId="119"/>
    <cellStyle name="Normal 4 2" xfId="120"/>
    <cellStyle name="Normal 5" xfId="121"/>
    <cellStyle name="Normal 6" xfId="122"/>
    <cellStyle name="Normal 7" xfId="123"/>
    <cellStyle name="Normal 8" xfId="124"/>
    <cellStyle name="Normal 9" xfId="6"/>
    <cellStyle name="Porcentaje 2" xfId="125"/>
    <cellStyle name="Porcentual 2" xfId="126"/>
    <cellStyle name="Porcentual 2 2" xfId="127"/>
    <cellStyle name="Porcentual 2 3" xfId="128"/>
    <cellStyle name="Porcentual 3" xfId="129"/>
    <cellStyle name="Porcentual 3 2" xfId="130"/>
    <cellStyle name="Porcentual 4" xfId="131"/>
    <cellStyle name="Porcentual 4 2" xfId="132"/>
    <cellStyle name="Porcentual 5" xfId="133"/>
    <cellStyle name="Porcentual 5 2" xfId="134"/>
    <cellStyle name="Porcentual 6" xfId="135"/>
    <cellStyle name="Porcentual 7" xfId="136"/>
    <cellStyle name="Punto0" xfId="137"/>
    <cellStyle name="TITULO" xfId="138"/>
    <cellStyle name="Título de hoja" xfId="13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1" Type="http://schemas.openxmlformats.org/officeDocument/2006/relationships/calcChain" Target="calcChain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10" Type="http://schemas.openxmlformats.org/officeDocument/2006/relationships/externalLink" Target="externalLinks/externalLink8.xml"/><Relationship Id="rId19" Type="http://schemas.openxmlformats.org/officeDocument/2006/relationships/styles" Target="styles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142875</xdr:rowOff>
    </xdr:from>
    <xdr:to>
      <xdr:col>3</xdr:col>
      <xdr:colOff>1285875</xdr:colOff>
      <xdr:row>5</xdr:row>
      <xdr:rowOff>47625</xdr:rowOff>
    </xdr:to>
    <xdr:pic>
      <xdr:nvPicPr>
        <xdr:cNvPr id="4" name="1 Image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21469"/>
          <a:ext cx="2988469" cy="690562"/>
        </a:xfrm>
        <a:prstGeom prst="rect">
          <a:avLst/>
        </a:prstGeom>
      </xdr:spPr>
    </xdr:pic>
    <xdr:clientData/>
  </xdr:twoCellAnchor>
  <xdr:twoCellAnchor editAs="oneCell">
    <xdr:from>
      <xdr:col>19</xdr:col>
      <xdr:colOff>107156</xdr:colOff>
      <xdr:row>1</xdr:row>
      <xdr:rowOff>104644</xdr:rowOff>
    </xdr:from>
    <xdr:to>
      <xdr:col>21</xdr:col>
      <xdr:colOff>488156</xdr:colOff>
      <xdr:row>4</xdr:row>
      <xdr:rowOff>190500</xdr:rowOff>
    </xdr:to>
    <xdr:pic>
      <xdr:nvPicPr>
        <xdr:cNvPr id="5" name="2 Image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502062" y="283238"/>
          <a:ext cx="2452688" cy="66926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vier_or_compa\zulma\Fin\Anexos\PRESUPUESTOS-REV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HECTOR%20H.%20ENRIQUEZ%20G\Documentos%20HHEG\Propta%20Pavi%20r&#237;gid%20Alameda%20I-Plan%20vial%20dic-02\_DOCUM\ACTAS\2002\Miraflores-cra1\_PRESUPU\Bachu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AMV%20_%20no%20borrar\PRESUPUESTOS\a%20%20aaInformaci&#243;n%20GRUPO%204\A%20MInformes%20Mensuales\Informe%20de%20estado%20vial%20ene\aCCIDENTES%20DE%201995%20-%20199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%20%20aaInformaci&#243;n%20GRUPO%204\A%20MInformes%20Mensuales\Informe%20de%20estado%20vial%20ene\aCCIDENTES%20DE%201995%20-%20199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ZXPREPLIEGOS%20PUENTE%20ARMADA\PRESUP\ZPREPLIEGOS%20PUENTE%20ARMADA\OBRAS%20PUENTE%20ARMADA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ANTENIMIENTO%20RUTA%201001_MARZO%20DE%202008\Documents%20and%20Settings\PEDRO%20GARCIA%20REALPE\Mis%20documentos\AMV_G1_2006_TUMACO\Actas%20AMV_G1_Tumaco\a%20%20aaInformaci&#243;n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ino\C\Documents%20and%20Settings\Hector%20Guerrero\Mis%20documentos\Licitaciones%20realizadas\Invias\INTER-Taraza-caucasia\DIFERGO\WINDOWS\TEMP\UNITARIO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er\c\Mis%20documentos\INFORMES\INFORMES%20TRIMESTRALES\INFORME%20TRIMESTRAL%20DE%20TRABAJO%20DE%20NECESIDADES\DOCUME~1\USER05~1\CONFIG~1\TEMP\ADMINISTRACION%20VIAL%20G2\PRESUPUESTOS\Presupuesto%20remoci&#243;n%20de%20derrumbe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eniero\gobernaci&#243;n\AMV-3005-2005\ADMON%20GRUPO%203%202004%20-2005\PRESUPUESTOS\Analisis%20de%20Precios%20Unitarios%20ASTRID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AMV-3005-2005\ADMON%20GRUPO%203%202004%20-2005\PRESUPUESTOS\Analisis%20de%20Precios%20Unitarios%20ASTRID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ANTENIMIENTO%20RUTA%201001_MARZO%20DE%202008\Documents%20and%20Settings\PEDRO%20GARCIA%20REALPE\Mis%20documentos\AMV_G1_2006_TUMACO\Actas%20AMV_G1_Tumaco\a%20%20aaInformaci&#243;n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%20%20aaInformaci&#243;n%20GRUPO%204\A%20MInformes%20Mensuales\Informe%20de%20estado%20vial%20ene\aCCIDENTES%20DE%201995%20-%201996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UNITARIOS%20PARA%20241201%202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ino\C\Documents%20and%20Settings\Hector%20Guerrero\Mis%20documentos\Licitaciones%20realizadas\Invias\INTER-Taraza-caucasia\DIFERGO\WINDOWS\TEMP\Preobra\ModeloPresupuesto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ANTENIMIENTO%20RUTA%201001_MARZO%20DE%202008\Documents%20and%20Settings\Jaime%20Rojas\Mis%20documentos\Contrato\Interv\JunBarba\a%20%20aaInformaci&#243;n%20GRUPO%204\A%20MInformes%20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Y ORIGINAL"/>
      <sheetName val="PRESUP"/>
      <sheetName val="INV"/>
      <sheetName val="AASHTO"/>
      <sheetName val="PRECIOS"/>
      <sheetName val="PROY_ORIGINAL"/>
      <sheetName val="PU (2)"/>
      <sheetName val="PRESUPUESTOS-REV1"/>
      <sheetName val="PESOS"/>
      <sheetName val="G&amp;G"/>
      <sheetName val="Datos"/>
      <sheetName val="COSTOS UNITARIOS"/>
      <sheetName val="CA-2909"/>
      <sheetName val="TRAYECTO 1"/>
      <sheetName val="CABG"/>
      <sheetName val="PRESUPUESTO"/>
      <sheetName val="PPTONUEVOFORMATO"/>
      <sheetName val="PRESUPUESTO1"/>
      <sheetName val="200P.1"/>
      <sheetName val="210.2.2"/>
      <sheetName val="320.1"/>
      <sheetName val="640.1"/>
      <sheetName val="500P.1"/>
      <sheetName val="500P.2"/>
      <sheetName val="600.1"/>
      <sheetName val="610.1"/>
      <sheetName val="630.4"/>
      <sheetName val="640P.2"/>
      <sheetName val="640.1 (2)"/>
      <sheetName val="672P.1"/>
      <sheetName val="2P.1"/>
      <sheetName val="900.2"/>
      <sheetName val="materiales de insumo"/>
      <sheetName val="jornales y prestaciones"/>
      <sheetName val="CANTIDADES"/>
      <sheetName val="210.1"/>
      <sheetName val="310.1"/>
      <sheetName val="600.4"/>
      <sheetName val="661.1"/>
      <sheetName val="673.1"/>
      <sheetName val="673.2"/>
      <sheetName val="673.3"/>
      <sheetName val="3P"/>
      <sheetName val="672.1"/>
      <sheetName val="2P"/>
      <sheetName val="3P.1"/>
      <sheetName val="3P.2"/>
      <sheetName val="6.1P"/>
      <sheetName val="6.2P"/>
      <sheetName val="6.4P"/>
      <sheetName val="muros"/>
      <sheetName val=""/>
      <sheetName val="Varios"/>
      <sheetName val="INFORME SEMANAL"/>
      <sheetName val="201.7"/>
      <sheetName val="211.1"/>
      <sheetName val="320.2"/>
      <sheetName val="330.1"/>
      <sheetName val="330.2"/>
      <sheetName val="411.2"/>
      <sheetName val="450.2P"/>
      <sheetName val="450.9P"/>
      <sheetName val="461.1"/>
      <sheetName val="465.1"/>
      <sheetName val="464.1P"/>
      <sheetName val="600.2"/>
      <sheetName val="630.5"/>
      <sheetName val="630.6"/>
      <sheetName val="630.7"/>
      <sheetName val="681.1"/>
      <sheetName val="4P"/>
      <sheetName val="7P"/>
      <sheetName val="670.P"/>
      <sheetName val="671.P"/>
      <sheetName val="6P"/>
      <sheetName val="674.2"/>
      <sheetName val="450.3P"/>
      <sheetName val="621.1P"/>
      <sheetName val="8P"/>
      <sheetName val="9P"/>
      <sheetName val="610.2P"/>
      <sheetName val="465-3P"/>
      <sheetName val="11P"/>
      <sheetName val="230.2"/>
      <sheetName val="230.2P"/>
      <sheetName val="621.1-1P"/>
      <sheetName val="14P"/>
      <sheetName val="15P"/>
      <sheetName val="17P"/>
      <sheetName val="18P"/>
      <sheetName val="19P"/>
      <sheetName val="20P"/>
      <sheetName val="21P"/>
      <sheetName val="22P"/>
      <sheetName val="621.1.2P"/>
      <sheetName val="PESO VARILLAS"/>
      <sheetName val="Seguim-16"/>
      <sheetName val="PROY_ORIGINAL2"/>
      <sheetName val="PU_(2)1"/>
      <sheetName val="PROY_ORIGINAL1"/>
      <sheetName val="PU_(2)"/>
      <sheetName val="PROY_ORIGINAL3"/>
      <sheetName val="PU_(2)2"/>
      <sheetName val="PROY_ORIGINAL5"/>
      <sheetName val="PU_(2)4"/>
      <sheetName val="PROY_ORIGINAL4"/>
      <sheetName val="PU_(2)3"/>
      <sheetName val="FORMATO PREACTA"/>
      <sheetName val="SOPORTES"/>
      <sheetName val="FORMATO FECHA)"/>
      <sheetName val="DESMONTE LIMP."/>
      <sheetName val="REGISTRO FOTOGRAFICO"/>
      <sheetName val="S200.1 DESM. LIMP.B "/>
      <sheetName val="S200.2 DESM. LIMP. NB"/>
      <sheetName val="S201.7 DEMO. ESTRUCTURAS"/>
      <sheetName val="Remocion alcantarillas."/>
      <sheetName val="Excav. Mat. Comun."/>
      <sheetName val="s201.15-remoción de alcantarill"/>
      <sheetName val="s210.2.2-Exc de expl"/>
      <sheetName val="s210.2.1-Exc en roca"/>
      <sheetName val="s211.1 REMOCION DERR."/>
      <sheetName val="s220.1 Terraplenes"/>
      <sheetName val="s221.1 Pedraplen"/>
      <sheetName val="S900.3 TRANS. DERRUMBE"/>
      <sheetName val="s231.1 Geotextil"/>
      <sheetName val="S230.2 Mejora. de la Sub-Ra"/>
      <sheetName val="S320.1 Sub base"/>
      <sheetName val="S330.1 BASE GRANULAR"/>
      <sheetName val="SUB-BASE"/>
      <sheetName val="CONFM. DE CALZADA EXISTENTE"/>
      <sheetName val="S310.1 Confor. calzada existe "/>
      <sheetName val=" S450.1 MEZCLA MDC-1"/>
      <sheetName val=" S450.2MEZCLA MDC-2"/>
      <sheetName val="S420.1 RIEGO DE IMPRIMACION."/>
      <sheetName val="S421.1 RIEGO LIGA CRR-1"/>
      <sheetName val="S460.1 FRESADO."/>
      <sheetName val="Excav. REPARACION PAVIMENTO."/>
      <sheetName val="S465.1 EXC. PAV. ASFALTICO"/>
      <sheetName val="S500.1 PAVIMENTO CONCRETO"/>
      <sheetName val="S510.1 PAVIMENTO ADOQUIN"/>
      <sheetName val="S600.1 EXCAV. VARIAS "/>
      <sheetName val="Relleno Estructuras"/>
      <sheetName val="eXCAVACIONES VARIAS EN ROCA "/>
      <sheetName val="S600.2 EXCAV. ROCA"/>
      <sheetName val="S610.1 Relleno Estructuras"/>
      <sheetName val="S623.1 Anclajes "/>
      <sheetName val="S623P1 Pantalla Concreto"/>
      <sheetName val="S630.3 Concretos C"/>
      <sheetName val="S630.4a Concretos D"/>
      <sheetName val="S630.4b Concretos D"/>
      <sheetName val="S630.6 CONCRETO F"/>
      <sheetName val="CONCRETO G"/>
      <sheetName val="S630.7 CONCRETO G"/>
      <sheetName val="s640.1 Acero refuerzo"/>
      <sheetName val="S642.13 Juntas dilatacion"/>
      <sheetName val="S644.2 Tuberia PVC 4&quot;"/>
      <sheetName val=" TUBERIA 36&quot;"/>
      <sheetName val="S632.1 Baranda"/>
      <sheetName val=" S661.1 TUBERIA 36&quot; "/>
      <sheetName val="S673.1 MAT. FILTRANTE"/>
      <sheetName val="S673.2 GEOTEXTIL"/>
      <sheetName val="GAVIONES"/>
      <sheetName val="Señales"/>
      <sheetName val="TRANS. EXPLANACION"/>
      <sheetName val=" S673.3 GEODREN PLANAR 6&quot;"/>
      <sheetName val="S681.1 GAVIONES"/>
      <sheetName val="S700.1 Demarcacion"/>
      <sheetName val="S700.2 Marca víal"/>
      <sheetName val="S701.1 tachas reflectivas"/>
      <sheetName val="S710.1.1 SEÑ VERT. "/>
      <sheetName val="S710.2 SEÑ VERT.V"/>
      <sheetName val="S710.1.2 SEÑ VERT."/>
      <sheetName val="S730.1Defensas "/>
      <sheetName val="S800.2 CERCAS"/>
      <sheetName val="S810.1 PROTECCION TALUDES"/>
      <sheetName val="S900.2Trans explan"/>
      <sheetName val="Drenes"/>
      <sheetName val="Tratamiento fisuras"/>
      <sheetName val="MARCAS VIALES"/>
      <sheetName val="Geomalla con fibra de vidrio"/>
      <sheetName val="Anclajes pasivos 4#6"/>
      <sheetName val="SNP1-geomalla fibra Vidrio"/>
      <sheetName val="SNP2-geomalla Biaxial"/>
      <sheetName val="SNP3 concreto 3500 "/>
      <sheetName val="SNP4 CEM. ASFALTICO"/>
      <sheetName val="SNP5 MTTO RUTINARIO"/>
      <sheetName val="SNP6 Drenes"/>
      <sheetName val="SNP7 Anclajes pasivos 4#6"/>
      <sheetName val="SNP8 Anclajes activos 2 Tor"/>
      <sheetName val="SNP9 Anclajes activos 4 Tor"/>
      <sheetName val="SNP10 MATERIAL 3&quot; TRIT"/>
      <sheetName val="SNP11 Material Relleno"/>
      <sheetName val="SNP12 CUNETAS 3.000"/>
      <sheetName val="SNP13 PARCHEO"/>
      <sheetName val="SNP14 SELLO JUNTAS"/>
      <sheetName val="SNP15 Pilotes"/>
      <sheetName val="SNP16 EXCAV. PAVIMENTO"/>
      <sheetName val="SNP17 TRANS BASE"/>
      <sheetName val="SNP18 AFIRMADO 3&quot;"/>
      <sheetName val="alcantarilla K69+103"/>
      <sheetName val="alcantarilla K68+437"/>
      <sheetName val="alcantarilla K67+455"/>
      <sheetName val="BOXXXX"/>
      <sheetName val="BOX 110+520 PUENTE EL VERDE"/>
      <sheetName val="Muro K99+0703"/>
      <sheetName val="MURO K104+454"/>
      <sheetName val="Muro K109+0570"/>
      <sheetName val="BOX K"/>
      <sheetName val="CONVERCIONES"/>
      <sheetName val="PARCHEO"/>
      <sheetName val="proveedores"/>
      <sheetName val="APU´s"/>
      <sheetName val="RESUMEN"/>
      <sheetName val="VALOR ENSAYOS"/>
      <sheetName val="K9+900"/>
      <sheetName val="PR10+760"/>
      <sheetName val="PR11+020"/>
      <sheetName val="PR12+400"/>
      <sheetName val="PR18+560"/>
      <sheetName val="PR19+100"/>
      <sheetName val="PR19+900"/>
      <sheetName val="PR21+380"/>
      <sheetName val="PR21+900"/>
      <sheetName val="PR23+350"/>
      <sheetName val="PR24+500"/>
      <sheetName val="PR25+700"/>
      <sheetName val="PR31+200"/>
      <sheetName val="PR33+010"/>
      <sheetName val="PR33+030"/>
      <sheetName val="PR35+400A"/>
      <sheetName val="PR35+400"/>
      <sheetName val="PR35+540"/>
      <sheetName val="ó&gt;_x0000__x0001__x0000__x0000__x0000_j0$_x0000_#_x0000__x0000__x0000_j.$_x0000_#_x0000__x0000__x0000_L_x0012_Óu_x0000__x0000__x0000__x0000_"/>
      <sheetName val="plantilla"/>
      <sheetName val="resumen preacta"/>
      <sheetName val="1"/>
      <sheetName val="2"/>
      <sheetName val="3"/>
      <sheetName val="4"/>
      <sheetName val="5"/>
      <sheetName val="7"/>
      <sheetName val="8"/>
      <sheetName val="9"/>
      <sheetName val="10"/>
      <sheetName val="11"/>
      <sheetName val="12"/>
      <sheetName val="13"/>
      <sheetName val="14"/>
      <sheetName val="16"/>
      <sheetName val="17"/>
      <sheetName val="19"/>
      <sheetName val="21"/>
      <sheetName val="22"/>
      <sheetName val="23"/>
      <sheetName val="24"/>
      <sheetName val="25"/>
      <sheetName val="26"/>
      <sheetName val="28"/>
      <sheetName val="29"/>
      <sheetName val="30"/>
      <sheetName val="31"/>
      <sheetName val="32"/>
      <sheetName val="33"/>
      <sheetName val="34"/>
      <sheetName val="38"/>
      <sheetName val="42"/>
      <sheetName val="43"/>
      <sheetName val="44"/>
      <sheetName val="Resalto en asfalto"/>
      <sheetName val="Mat fresado para ampliacion"/>
      <sheetName val="Tuberia filtro D=6&quot;"/>
      <sheetName val="Realce de bordillo"/>
      <sheetName val="Remocion tuberia d=24&quot;"/>
      <sheetName val="GRAVA ATRAQUES DE ALCANTARILLA"/>
      <sheetName val="RESALTO"/>
      <sheetName val="Geodren"/>
      <sheetName val="Hoja1"/>
      <sheetName val="Información"/>
    </sheetNames>
    <sheetDataSet>
      <sheetData sheetId="0">
        <row r="2">
          <cell r="A2">
            <v>0</v>
          </cell>
        </row>
      </sheetData>
      <sheetData sheetId="1">
        <row r="2">
          <cell r="B2">
            <v>100</v>
          </cell>
        </row>
      </sheetData>
      <sheetData sheetId="2" refreshError="1">
        <row r="2">
          <cell r="A2">
            <v>0</v>
          </cell>
        </row>
        <row r="5">
          <cell r="B5" t="str">
            <v>T1</v>
          </cell>
          <cell r="C5" t="str">
            <v>T2</v>
          </cell>
          <cell r="D5" t="str">
            <v>T3</v>
          </cell>
          <cell r="G5" t="str">
            <v>T1</v>
          </cell>
          <cell r="H5" t="str">
            <v>T2</v>
          </cell>
          <cell r="I5" t="str">
            <v>T3</v>
          </cell>
          <cell r="L5" t="str">
            <v>T1</v>
          </cell>
          <cell r="M5" t="str">
            <v>T2</v>
          </cell>
          <cell r="N5" t="str">
            <v>T3</v>
          </cell>
        </row>
        <row r="6">
          <cell r="A6" t="str">
            <v>S1</v>
          </cell>
          <cell r="B6">
            <v>20</v>
          </cell>
          <cell r="C6">
            <v>20</v>
          </cell>
          <cell r="D6">
            <v>20</v>
          </cell>
          <cell r="F6" t="str">
            <v>S1</v>
          </cell>
          <cell r="G6">
            <v>20</v>
          </cell>
          <cell r="H6">
            <v>20</v>
          </cell>
          <cell r="I6">
            <v>25</v>
          </cell>
          <cell r="K6" t="str">
            <v>S1</v>
          </cell>
          <cell r="L6">
            <v>25</v>
          </cell>
          <cell r="M6">
            <v>30</v>
          </cell>
          <cell r="N6">
            <v>35</v>
          </cell>
        </row>
        <row r="7">
          <cell r="A7" t="str">
            <v>S2</v>
          </cell>
          <cell r="B7">
            <v>15</v>
          </cell>
          <cell r="C7">
            <v>20</v>
          </cell>
          <cell r="D7">
            <v>20</v>
          </cell>
          <cell r="F7" t="str">
            <v>S2</v>
          </cell>
          <cell r="G7">
            <v>20</v>
          </cell>
          <cell r="H7">
            <v>20</v>
          </cell>
          <cell r="I7">
            <v>25</v>
          </cell>
          <cell r="K7" t="str">
            <v>S2</v>
          </cell>
          <cell r="L7">
            <v>20</v>
          </cell>
          <cell r="M7">
            <v>25</v>
          </cell>
          <cell r="N7">
            <v>25</v>
          </cell>
        </row>
        <row r="8">
          <cell r="A8" t="str">
            <v>S4</v>
          </cell>
          <cell r="B8">
            <v>15</v>
          </cell>
          <cell r="C8">
            <v>15</v>
          </cell>
          <cell r="D8">
            <v>15</v>
          </cell>
          <cell r="F8" t="str">
            <v>S4</v>
          </cell>
          <cell r="G8">
            <v>15</v>
          </cell>
          <cell r="H8">
            <v>20</v>
          </cell>
          <cell r="I8">
            <v>20</v>
          </cell>
          <cell r="K8" t="str">
            <v>S4</v>
          </cell>
          <cell r="L8">
            <v>15</v>
          </cell>
          <cell r="M8">
            <v>15</v>
          </cell>
          <cell r="N8">
            <v>20</v>
          </cell>
        </row>
        <row r="12">
          <cell r="B12" t="str">
            <v>T1</v>
          </cell>
          <cell r="C12" t="str">
            <v>T2</v>
          </cell>
          <cell r="D12" t="str">
            <v>T3</v>
          </cell>
          <cell r="G12" t="str">
            <v>T1</v>
          </cell>
          <cell r="H12" t="str">
            <v>T2</v>
          </cell>
          <cell r="I12" t="str">
            <v>T3</v>
          </cell>
          <cell r="L12" t="str">
            <v>T1</v>
          </cell>
          <cell r="M12" t="str">
            <v>T2</v>
          </cell>
          <cell r="N12" t="str">
            <v>T3</v>
          </cell>
        </row>
        <row r="13">
          <cell r="A13" t="str">
            <v>S1</v>
          </cell>
          <cell r="B13">
            <v>25</v>
          </cell>
          <cell r="C13">
            <v>35</v>
          </cell>
          <cell r="D13">
            <v>35</v>
          </cell>
          <cell r="F13" t="str">
            <v>S1</v>
          </cell>
          <cell r="G13">
            <v>35</v>
          </cell>
          <cell r="H13">
            <v>45</v>
          </cell>
          <cell r="I13">
            <v>45</v>
          </cell>
          <cell r="K13" t="str">
            <v>S1</v>
          </cell>
          <cell r="L13">
            <v>40</v>
          </cell>
          <cell r="M13">
            <v>40</v>
          </cell>
          <cell r="N13">
            <v>45</v>
          </cell>
        </row>
        <row r="14">
          <cell r="A14" t="str">
            <v>S2</v>
          </cell>
          <cell r="B14">
            <v>20</v>
          </cell>
          <cell r="C14">
            <v>20</v>
          </cell>
          <cell r="D14">
            <v>20</v>
          </cell>
          <cell r="F14" t="str">
            <v>S2</v>
          </cell>
          <cell r="G14">
            <v>35</v>
          </cell>
          <cell r="H14">
            <v>35</v>
          </cell>
          <cell r="I14">
            <v>35</v>
          </cell>
          <cell r="K14" t="str">
            <v>S2</v>
          </cell>
          <cell r="L14">
            <v>30</v>
          </cell>
          <cell r="M14">
            <v>30</v>
          </cell>
          <cell r="N14">
            <v>40</v>
          </cell>
        </row>
        <row r="15">
          <cell r="A15" t="str">
            <v>S4</v>
          </cell>
          <cell r="B15">
            <v>20</v>
          </cell>
          <cell r="C15">
            <v>20</v>
          </cell>
          <cell r="D15">
            <v>15</v>
          </cell>
          <cell r="F15" t="str">
            <v>S4</v>
          </cell>
          <cell r="G15">
            <v>30</v>
          </cell>
          <cell r="H15">
            <v>20</v>
          </cell>
          <cell r="I15">
            <v>20</v>
          </cell>
          <cell r="K15" t="str">
            <v>S4</v>
          </cell>
          <cell r="L15">
            <v>25</v>
          </cell>
          <cell r="M15">
            <v>30</v>
          </cell>
          <cell r="N15">
            <v>35</v>
          </cell>
        </row>
        <row r="19">
          <cell r="B19" t="str">
            <v>T1</v>
          </cell>
          <cell r="C19" t="str">
            <v>T2</v>
          </cell>
          <cell r="D19" t="str">
            <v>T3</v>
          </cell>
          <cell r="G19" t="str">
            <v>T1</v>
          </cell>
          <cell r="H19" t="str">
            <v>T2</v>
          </cell>
          <cell r="I19" t="str">
            <v>T3</v>
          </cell>
          <cell r="L19" t="str">
            <v>T1</v>
          </cell>
          <cell r="M19" t="str">
            <v>T2</v>
          </cell>
          <cell r="N19" t="str">
            <v>T3</v>
          </cell>
        </row>
        <row r="20">
          <cell r="A20" t="str">
            <v>S1</v>
          </cell>
          <cell r="B20">
            <v>10</v>
          </cell>
          <cell r="C20">
            <v>10</v>
          </cell>
          <cell r="D20">
            <v>12</v>
          </cell>
          <cell r="F20" t="str">
            <v>S1</v>
          </cell>
          <cell r="G20">
            <v>10</v>
          </cell>
          <cell r="H20">
            <v>10</v>
          </cell>
          <cell r="I20">
            <v>12</v>
          </cell>
          <cell r="K20" t="str">
            <v>S1</v>
          </cell>
          <cell r="L20">
            <v>10</v>
          </cell>
          <cell r="M20">
            <v>10</v>
          </cell>
          <cell r="N20">
            <v>10</v>
          </cell>
        </row>
        <row r="21">
          <cell r="A21" t="str">
            <v>S2</v>
          </cell>
          <cell r="B21">
            <v>10</v>
          </cell>
          <cell r="C21">
            <v>10</v>
          </cell>
          <cell r="D21">
            <v>12</v>
          </cell>
          <cell r="F21" t="str">
            <v>S2</v>
          </cell>
          <cell r="G21">
            <v>7.5</v>
          </cell>
          <cell r="H21">
            <v>7.5</v>
          </cell>
          <cell r="I21">
            <v>12</v>
          </cell>
          <cell r="K21" t="str">
            <v>S2</v>
          </cell>
          <cell r="L21">
            <v>10</v>
          </cell>
          <cell r="M21">
            <v>10</v>
          </cell>
          <cell r="N21">
            <v>10</v>
          </cell>
        </row>
        <row r="22">
          <cell r="A22" t="str">
            <v>S4</v>
          </cell>
          <cell r="B22">
            <v>5</v>
          </cell>
          <cell r="C22">
            <v>7.5</v>
          </cell>
          <cell r="D22">
            <v>10</v>
          </cell>
          <cell r="F22" t="str">
            <v>S4</v>
          </cell>
          <cell r="G22">
            <v>5</v>
          </cell>
          <cell r="H22">
            <v>7.5</v>
          </cell>
          <cell r="I22">
            <v>10</v>
          </cell>
          <cell r="K22" t="str">
            <v>S4</v>
          </cell>
          <cell r="L22">
            <v>7.5</v>
          </cell>
          <cell r="M22">
            <v>7.5</v>
          </cell>
          <cell r="N22">
            <v>7.5</v>
          </cell>
        </row>
        <row r="25">
          <cell r="B25" t="str">
            <v>T1</v>
          </cell>
          <cell r="C25" t="str">
            <v>T2</v>
          </cell>
          <cell r="D25" t="str">
            <v>T3</v>
          </cell>
          <cell r="G25" t="str">
            <v>T1</v>
          </cell>
          <cell r="H25" t="str">
            <v>T2</v>
          </cell>
          <cell r="I25" t="str">
            <v>T3</v>
          </cell>
          <cell r="L25" t="str">
            <v>T1</v>
          </cell>
          <cell r="M25" t="str">
            <v>T2</v>
          </cell>
          <cell r="N25" t="str">
            <v>T3</v>
          </cell>
        </row>
        <row r="26">
          <cell r="A26" t="str">
            <v>S0</v>
          </cell>
          <cell r="B26">
            <v>25</v>
          </cell>
          <cell r="C26">
            <v>25</v>
          </cell>
          <cell r="D26">
            <v>25</v>
          </cell>
          <cell r="F26" t="str">
            <v>S0</v>
          </cell>
          <cell r="G26">
            <v>25</v>
          </cell>
          <cell r="H26">
            <v>25</v>
          </cell>
          <cell r="I26">
            <v>25</v>
          </cell>
          <cell r="K26" t="str">
            <v>S0</v>
          </cell>
          <cell r="L26">
            <v>25</v>
          </cell>
          <cell r="M26">
            <v>25</v>
          </cell>
          <cell r="N26">
            <v>25</v>
          </cell>
        </row>
      </sheetData>
      <sheetData sheetId="3" refreshError="1">
        <row r="2">
          <cell r="B2">
            <v>100</v>
          </cell>
          <cell r="C2">
            <v>200</v>
          </cell>
          <cell r="D2">
            <v>500</v>
          </cell>
          <cell r="E2">
            <v>1000</v>
          </cell>
          <cell r="F2">
            <v>2500</v>
          </cell>
        </row>
        <row r="3">
          <cell r="A3" t="str">
            <v>S1</v>
          </cell>
          <cell r="B3">
            <v>12</v>
          </cell>
          <cell r="C3">
            <v>10</v>
          </cell>
          <cell r="D3">
            <v>10</v>
          </cell>
          <cell r="E3">
            <v>20</v>
          </cell>
          <cell r="F3">
            <v>25</v>
          </cell>
        </row>
        <row r="4">
          <cell r="A4" t="str">
            <v>S2</v>
          </cell>
          <cell r="B4">
            <v>12</v>
          </cell>
          <cell r="C4">
            <v>10</v>
          </cell>
          <cell r="D4">
            <v>10</v>
          </cell>
          <cell r="E4">
            <v>15</v>
          </cell>
          <cell r="F4">
            <v>20</v>
          </cell>
        </row>
        <row r="5">
          <cell r="A5" t="str">
            <v>S4</v>
          </cell>
          <cell r="B5">
            <v>12</v>
          </cell>
          <cell r="C5">
            <v>10</v>
          </cell>
          <cell r="D5">
            <v>15</v>
          </cell>
          <cell r="E5">
            <v>15</v>
          </cell>
          <cell r="F5">
            <v>20</v>
          </cell>
        </row>
        <row r="8">
          <cell r="B8">
            <v>100</v>
          </cell>
          <cell r="C8">
            <v>200</v>
          </cell>
          <cell r="D8">
            <v>500</v>
          </cell>
          <cell r="E8">
            <v>1000</v>
          </cell>
          <cell r="F8">
            <v>2500</v>
          </cell>
        </row>
        <row r="9">
          <cell r="A9" t="str">
            <v>S1</v>
          </cell>
          <cell r="B9">
            <v>24</v>
          </cell>
          <cell r="C9">
            <v>26</v>
          </cell>
          <cell r="D9">
            <v>31</v>
          </cell>
          <cell r="E9">
            <v>26</v>
          </cell>
          <cell r="F9">
            <v>31</v>
          </cell>
        </row>
        <row r="10">
          <cell r="A10" t="str">
            <v>S2</v>
          </cell>
          <cell r="B10">
            <v>12</v>
          </cell>
          <cell r="C10">
            <v>14</v>
          </cell>
          <cell r="D10">
            <v>20</v>
          </cell>
          <cell r="E10">
            <v>18</v>
          </cell>
          <cell r="F10">
            <v>33</v>
          </cell>
        </row>
        <row r="11">
          <cell r="A11" t="str">
            <v>S4</v>
          </cell>
          <cell r="B11">
            <v>5</v>
          </cell>
          <cell r="C11">
            <v>11</v>
          </cell>
          <cell r="D11">
            <v>11</v>
          </cell>
          <cell r="E11">
            <v>18</v>
          </cell>
          <cell r="F11">
            <v>33</v>
          </cell>
        </row>
        <row r="14">
          <cell r="B14">
            <v>100</v>
          </cell>
          <cell r="C14">
            <v>200</v>
          </cell>
          <cell r="D14">
            <v>500</v>
          </cell>
          <cell r="E14">
            <v>1000</v>
          </cell>
          <cell r="F14">
            <v>2500</v>
          </cell>
        </row>
        <row r="15">
          <cell r="A15" t="str">
            <v>S1</v>
          </cell>
          <cell r="B15">
            <v>9</v>
          </cell>
          <cell r="C15">
            <v>11</v>
          </cell>
          <cell r="D15">
            <v>12</v>
          </cell>
          <cell r="E15">
            <v>12</v>
          </cell>
          <cell r="F15">
            <v>12</v>
          </cell>
        </row>
        <row r="16">
          <cell r="A16" t="str">
            <v>S2</v>
          </cell>
          <cell r="B16">
            <v>9</v>
          </cell>
          <cell r="C16">
            <v>11</v>
          </cell>
          <cell r="D16">
            <v>12</v>
          </cell>
          <cell r="E16">
            <v>12</v>
          </cell>
          <cell r="F16">
            <v>12</v>
          </cell>
        </row>
        <row r="17">
          <cell r="A17" t="str">
            <v>S4</v>
          </cell>
          <cell r="B17">
            <v>9</v>
          </cell>
          <cell r="C17">
            <v>7</v>
          </cell>
          <cell r="D17">
            <v>12</v>
          </cell>
          <cell r="E17">
            <v>12</v>
          </cell>
          <cell r="F17">
            <v>12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2">
          <cell r="A2">
            <v>0</v>
          </cell>
        </row>
      </sheetData>
      <sheetData sheetId="55">
        <row r="2">
          <cell r="A2">
            <v>0</v>
          </cell>
        </row>
      </sheetData>
      <sheetData sheetId="56">
        <row r="2">
          <cell r="A2">
            <v>0</v>
          </cell>
        </row>
      </sheetData>
      <sheetData sheetId="57"/>
      <sheetData sheetId="58"/>
      <sheetData sheetId="59" refreshError="1"/>
      <sheetData sheetId="60" refreshError="1"/>
      <sheetData sheetId="61">
        <row r="2">
          <cell r="A2">
            <v>0</v>
          </cell>
        </row>
      </sheetData>
      <sheetData sheetId="62">
        <row r="2">
          <cell r="A2">
            <v>0</v>
          </cell>
        </row>
      </sheetData>
      <sheetData sheetId="63">
        <row r="2">
          <cell r="A2">
            <v>0</v>
          </cell>
        </row>
      </sheetData>
      <sheetData sheetId="64">
        <row r="2">
          <cell r="A2">
            <v>0</v>
          </cell>
        </row>
      </sheetData>
      <sheetData sheetId="65">
        <row r="2">
          <cell r="A2">
            <v>0</v>
          </cell>
        </row>
      </sheetData>
      <sheetData sheetId="66">
        <row r="2">
          <cell r="A2">
            <v>0</v>
          </cell>
        </row>
      </sheetData>
      <sheetData sheetId="67">
        <row r="2">
          <cell r="A2">
            <v>0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2">
          <cell r="A2">
            <v>0</v>
          </cell>
        </row>
      </sheetData>
      <sheetData sheetId="77">
        <row r="2">
          <cell r="A2">
            <v>0</v>
          </cell>
        </row>
      </sheetData>
      <sheetData sheetId="78"/>
      <sheetData sheetId="79">
        <row r="2">
          <cell r="A2">
            <v>0</v>
          </cell>
        </row>
      </sheetData>
      <sheetData sheetId="80">
        <row r="2">
          <cell r="A2">
            <v>0</v>
          </cell>
        </row>
      </sheetData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2">
          <cell r="A2">
            <v>0</v>
          </cell>
        </row>
      </sheetData>
      <sheetData sheetId="89"/>
      <sheetData sheetId="90"/>
      <sheetData sheetId="91"/>
      <sheetData sheetId="92"/>
      <sheetData sheetId="93">
        <row r="2">
          <cell r="A2">
            <v>0</v>
          </cell>
        </row>
      </sheetData>
      <sheetData sheetId="94">
        <row r="2">
          <cell r="A2">
            <v>0</v>
          </cell>
        </row>
      </sheetData>
      <sheetData sheetId="95">
        <row r="2">
          <cell r="A2">
            <v>0</v>
          </cell>
        </row>
      </sheetData>
      <sheetData sheetId="96">
        <row r="2">
          <cell r="A2">
            <v>0</v>
          </cell>
        </row>
      </sheetData>
      <sheetData sheetId="97">
        <row r="2">
          <cell r="A2">
            <v>0</v>
          </cell>
        </row>
      </sheetData>
      <sheetData sheetId="98">
        <row r="2">
          <cell r="A2">
            <v>0</v>
          </cell>
        </row>
      </sheetData>
      <sheetData sheetId="99">
        <row r="2">
          <cell r="A2">
            <v>0</v>
          </cell>
        </row>
      </sheetData>
      <sheetData sheetId="100">
        <row r="2">
          <cell r="A2">
            <v>0</v>
          </cell>
        </row>
      </sheetData>
      <sheetData sheetId="101"/>
      <sheetData sheetId="102"/>
      <sheetData sheetId="103"/>
      <sheetData sheetId="104">
        <row r="2">
          <cell r="A2">
            <v>0</v>
          </cell>
        </row>
      </sheetData>
      <sheetData sheetId="105">
        <row r="2">
          <cell r="A2">
            <v>0</v>
          </cell>
        </row>
      </sheetData>
      <sheetData sheetId="106">
        <row r="2">
          <cell r="A2">
            <v>0</v>
          </cell>
        </row>
      </sheetData>
      <sheetData sheetId="107">
        <row r="2">
          <cell r="A2">
            <v>0</v>
          </cell>
        </row>
      </sheetData>
      <sheetData sheetId="108">
        <row r="2">
          <cell r="A2">
            <v>0</v>
          </cell>
        </row>
      </sheetData>
      <sheetData sheetId="109">
        <row r="2">
          <cell r="A2">
            <v>0</v>
          </cell>
        </row>
      </sheetData>
      <sheetData sheetId="110">
        <row r="2">
          <cell r="A2">
            <v>0</v>
          </cell>
        </row>
      </sheetData>
      <sheetData sheetId="111">
        <row r="2">
          <cell r="A2">
            <v>0</v>
          </cell>
        </row>
      </sheetData>
      <sheetData sheetId="112"/>
      <sheetData sheetId="113"/>
      <sheetData sheetId="114"/>
      <sheetData sheetId="115"/>
      <sheetData sheetId="116"/>
      <sheetData sheetId="117"/>
      <sheetData sheetId="118"/>
      <sheetData sheetId="119">
        <row r="2">
          <cell r="A2">
            <v>0</v>
          </cell>
        </row>
      </sheetData>
      <sheetData sheetId="120">
        <row r="2">
          <cell r="A2">
            <v>0</v>
          </cell>
        </row>
      </sheetData>
      <sheetData sheetId="121">
        <row r="2">
          <cell r="A2">
            <v>0</v>
          </cell>
        </row>
      </sheetData>
      <sheetData sheetId="122">
        <row r="2">
          <cell r="A2">
            <v>0</v>
          </cell>
        </row>
      </sheetData>
      <sheetData sheetId="123">
        <row r="2">
          <cell r="A2">
            <v>0</v>
          </cell>
        </row>
      </sheetData>
      <sheetData sheetId="124">
        <row r="2">
          <cell r="A2">
            <v>0</v>
          </cell>
        </row>
      </sheetData>
      <sheetData sheetId="125">
        <row r="2">
          <cell r="A2">
            <v>0</v>
          </cell>
        </row>
      </sheetData>
      <sheetData sheetId="126">
        <row r="2">
          <cell r="A2">
            <v>0</v>
          </cell>
        </row>
      </sheetData>
      <sheetData sheetId="127">
        <row r="2">
          <cell r="A2">
            <v>0</v>
          </cell>
        </row>
      </sheetData>
      <sheetData sheetId="128"/>
      <sheetData sheetId="129">
        <row r="2">
          <cell r="A2">
            <v>0</v>
          </cell>
        </row>
      </sheetData>
      <sheetData sheetId="130">
        <row r="2">
          <cell r="A2">
            <v>0</v>
          </cell>
        </row>
      </sheetData>
      <sheetData sheetId="131">
        <row r="2">
          <cell r="A2">
            <v>0</v>
          </cell>
        </row>
      </sheetData>
      <sheetData sheetId="132"/>
      <sheetData sheetId="133">
        <row r="2">
          <cell r="A2">
            <v>0</v>
          </cell>
        </row>
      </sheetData>
      <sheetData sheetId="134">
        <row r="2">
          <cell r="A2">
            <v>0</v>
          </cell>
        </row>
      </sheetData>
      <sheetData sheetId="135">
        <row r="2">
          <cell r="A2">
            <v>0</v>
          </cell>
        </row>
      </sheetData>
      <sheetData sheetId="136">
        <row r="2">
          <cell r="A2">
            <v>0</v>
          </cell>
        </row>
      </sheetData>
      <sheetData sheetId="137">
        <row r="2">
          <cell r="A2">
            <v>0</v>
          </cell>
        </row>
      </sheetData>
      <sheetData sheetId="138">
        <row r="2">
          <cell r="A2">
            <v>0</v>
          </cell>
        </row>
      </sheetData>
      <sheetData sheetId="139">
        <row r="2">
          <cell r="A2">
            <v>0</v>
          </cell>
        </row>
      </sheetData>
      <sheetData sheetId="140">
        <row r="2">
          <cell r="A2">
            <v>0</v>
          </cell>
        </row>
      </sheetData>
      <sheetData sheetId="141">
        <row r="2">
          <cell r="A2">
            <v>0</v>
          </cell>
        </row>
      </sheetData>
      <sheetData sheetId="142">
        <row r="2">
          <cell r="A2">
            <v>0</v>
          </cell>
        </row>
      </sheetData>
      <sheetData sheetId="143">
        <row r="2">
          <cell r="A2">
            <v>0</v>
          </cell>
        </row>
      </sheetData>
      <sheetData sheetId="144">
        <row r="2">
          <cell r="A2">
            <v>0</v>
          </cell>
        </row>
      </sheetData>
      <sheetData sheetId="145">
        <row r="2">
          <cell r="A2">
            <v>0</v>
          </cell>
        </row>
      </sheetData>
      <sheetData sheetId="146">
        <row r="2">
          <cell r="A2">
            <v>0</v>
          </cell>
        </row>
      </sheetData>
      <sheetData sheetId="147">
        <row r="2">
          <cell r="A2">
            <v>0</v>
          </cell>
        </row>
      </sheetData>
      <sheetData sheetId="148">
        <row r="2">
          <cell r="A2">
            <v>0</v>
          </cell>
        </row>
      </sheetData>
      <sheetData sheetId="149">
        <row r="2">
          <cell r="A2">
            <v>0</v>
          </cell>
        </row>
      </sheetData>
      <sheetData sheetId="150">
        <row r="2">
          <cell r="A2">
            <v>0</v>
          </cell>
        </row>
      </sheetData>
      <sheetData sheetId="151">
        <row r="2">
          <cell r="A2">
            <v>0</v>
          </cell>
        </row>
      </sheetData>
      <sheetData sheetId="152">
        <row r="2">
          <cell r="A2">
            <v>0</v>
          </cell>
        </row>
      </sheetData>
      <sheetData sheetId="153">
        <row r="2">
          <cell r="A2">
            <v>0</v>
          </cell>
        </row>
      </sheetData>
      <sheetData sheetId="154">
        <row r="2">
          <cell r="A2">
            <v>0</v>
          </cell>
        </row>
      </sheetData>
      <sheetData sheetId="155"/>
      <sheetData sheetId="156">
        <row r="2">
          <cell r="A2">
            <v>0</v>
          </cell>
        </row>
      </sheetData>
      <sheetData sheetId="157">
        <row r="2">
          <cell r="A2">
            <v>0</v>
          </cell>
        </row>
      </sheetData>
      <sheetData sheetId="158"/>
      <sheetData sheetId="159"/>
      <sheetData sheetId="160"/>
      <sheetData sheetId="161">
        <row r="2">
          <cell r="A2">
            <v>0</v>
          </cell>
        </row>
      </sheetData>
      <sheetData sheetId="162">
        <row r="2">
          <cell r="A2">
            <v>0</v>
          </cell>
        </row>
      </sheetData>
      <sheetData sheetId="163">
        <row r="2">
          <cell r="A2">
            <v>0</v>
          </cell>
        </row>
      </sheetData>
      <sheetData sheetId="164"/>
      <sheetData sheetId="165">
        <row r="2">
          <cell r="A2">
            <v>0</v>
          </cell>
        </row>
      </sheetData>
      <sheetData sheetId="166">
        <row r="2">
          <cell r="A2">
            <v>0</v>
          </cell>
        </row>
      </sheetData>
      <sheetData sheetId="167">
        <row r="2">
          <cell r="A2">
            <v>0</v>
          </cell>
        </row>
      </sheetData>
      <sheetData sheetId="168">
        <row r="2">
          <cell r="A2">
            <v>0</v>
          </cell>
        </row>
      </sheetData>
      <sheetData sheetId="169">
        <row r="2">
          <cell r="A2">
            <v>0</v>
          </cell>
        </row>
      </sheetData>
      <sheetData sheetId="170">
        <row r="2">
          <cell r="A2">
            <v>0</v>
          </cell>
        </row>
      </sheetData>
      <sheetData sheetId="171">
        <row r="2">
          <cell r="A2">
            <v>0</v>
          </cell>
        </row>
      </sheetData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>
        <row r="2">
          <cell r="A2">
            <v>0</v>
          </cell>
        </row>
      </sheetData>
      <sheetData sheetId="233">
        <row r="2">
          <cell r="A2">
            <v>0</v>
          </cell>
        </row>
      </sheetData>
      <sheetData sheetId="234">
        <row r="2">
          <cell r="A2">
            <v>0</v>
          </cell>
        </row>
      </sheetData>
      <sheetData sheetId="235">
        <row r="2">
          <cell r="A2">
            <v>0</v>
          </cell>
        </row>
      </sheetData>
      <sheetData sheetId="236"/>
      <sheetData sheetId="237"/>
      <sheetData sheetId="238"/>
      <sheetData sheetId="239"/>
      <sheetData sheetId="240"/>
      <sheetData sheetId="241">
        <row r="2">
          <cell r="A2">
            <v>0</v>
          </cell>
        </row>
      </sheetData>
      <sheetData sheetId="242">
        <row r="2">
          <cell r="A2">
            <v>0</v>
          </cell>
        </row>
      </sheetData>
      <sheetData sheetId="243">
        <row r="2">
          <cell r="A2">
            <v>0</v>
          </cell>
        </row>
      </sheetData>
      <sheetData sheetId="244">
        <row r="2">
          <cell r="A2">
            <v>0</v>
          </cell>
        </row>
      </sheetData>
      <sheetData sheetId="245">
        <row r="2">
          <cell r="A2">
            <v>0</v>
          </cell>
        </row>
      </sheetData>
      <sheetData sheetId="246">
        <row r="2">
          <cell r="A2">
            <v>0</v>
          </cell>
        </row>
      </sheetData>
      <sheetData sheetId="247">
        <row r="2">
          <cell r="A2">
            <v>0</v>
          </cell>
        </row>
      </sheetData>
      <sheetData sheetId="248"/>
      <sheetData sheetId="249"/>
      <sheetData sheetId="250"/>
      <sheetData sheetId="251"/>
      <sheetData sheetId="252"/>
      <sheetData sheetId="253"/>
      <sheetData sheetId="254"/>
      <sheetData sheetId="255">
        <row r="2">
          <cell r="A2">
            <v>0</v>
          </cell>
        </row>
      </sheetData>
      <sheetData sheetId="256">
        <row r="2">
          <cell r="A2">
            <v>0</v>
          </cell>
        </row>
      </sheetData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>
        <row r="5">
          <cell r="B5" t="str">
            <v>T1</v>
          </cell>
        </row>
      </sheetData>
      <sheetData sheetId="274">
        <row r="2">
          <cell r="A2">
            <v>0</v>
          </cell>
        </row>
      </sheetData>
      <sheetData sheetId="275" refreshError="1"/>
      <sheetData sheetId="276" refreshError="1"/>
      <sheetData sheetId="27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EXIBLE"/>
      <sheetName val="RIGIDO"/>
      <sheetName val="APORTES(1)"/>
      <sheetName val="APORTES(2)"/>
      <sheetName val="RIG PROY"/>
      <sheetName val="APO PROY"/>
      <sheetName val="APO2 PROY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IDENTES DE 1995 - 1996"/>
    </sheetNames>
    <definedNames>
      <definedName name="absc"/>
    </defined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IDENTES DE 1995 - 1996"/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CCIDENTES DE 1995 - 1996.xls"/>
      <sheetName val="items"/>
      <sheetName val="ACTA DE MODIFICACION  (2)"/>
      <sheetName val="CONT_ADI"/>
      <sheetName val="aCCIDENTES%20DE%201995%20-%2019"/>
      <sheetName val="#¡REF"/>
      <sheetName val="Informe"/>
      <sheetName val="Seguim-16"/>
      <sheetName val="otros"/>
      <sheetName val="PRESUPUESTO"/>
    </sheetNames>
    <definedNames>
      <definedName name="absc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cion"/>
      <sheetName val="a"/>
      <sheetName val="4"/>
      <sheetName val="armada"/>
      <sheetName val="RESUMEN"/>
      <sheetName val="RESUMEN ITEMS (2)"/>
      <sheetName val="RESUMEN ITEMS"/>
      <sheetName val="OBRAS"/>
      <sheetName val="CANTIDADES"/>
      <sheetName val="drenaje"/>
      <sheetName val="protec"/>
      <sheetName val="ubicacion"/>
      <sheetName val="separadores"/>
      <sheetName val="contenido"/>
      <sheetName val="PORTADAS"/>
    </sheetNames>
    <sheetDataSet>
      <sheetData sheetId="0">
        <row r="15">
          <cell r="B15" t="str">
            <v>ROSY ARTEAGA ORTEGA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  aaInformación"/>
      <sheetName val="a%20%20aaInformación"/>
      <sheetName val="a%20%20aaInformaci%C3%B3n"/>
      <sheetName val="Informacion"/>
      <sheetName val="aCCIDENTES DE 1995 - 1996"/>
    </sheetNames>
    <definedNames>
      <definedName name="absc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resup"/>
      <sheetName val="Unitarios"/>
      <sheetName val="Insum"/>
      <sheetName val="An-Unit"/>
      <sheetName val="2.01.02(1)"/>
      <sheetName val="2.01.02(2)"/>
      <sheetName val="2.01.02(3)"/>
      <sheetName val="2.01.03(1)"/>
      <sheetName val="2.01.03(2)"/>
      <sheetName val="2.01.03(3)"/>
      <sheetName val="2.03.02(1)"/>
      <sheetName val="2.03.02(2)"/>
      <sheetName val="2.03.02(3)"/>
      <sheetName val="2.03.03(1)"/>
      <sheetName val="2.03.03(2)"/>
      <sheetName val="2.03.03(3)"/>
      <sheetName val="2.03.04(1)"/>
      <sheetName val="2.03.04(2)"/>
      <sheetName val="2.03.04(3)"/>
      <sheetName val="2.03.05(1)"/>
      <sheetName val="2.03.05(2)"/>
      <sheetName val="2.03.05(3)"/>
      <sheetName val="2.04.02(1)"/>
      <sheetName val="2.04.02(2)"/>
      <sheetName val="2.04.02(3)"/>
      <sheetName val="2.04.03(1)"/>
      <sheetName val="2.04.03(2)"/>
      <sheetName val="2.04.03(3)"/>
      <sheetName val="2.04.04(1)"/>
      <sheetName val="2.04.04(2)"/>
      <sheetName val="2.04.04(3)"/>
      <sheetName val="1.05.01(1)"/>
      <sheetName val="1.05.01(2)"/>
      <sheetName val="1.05.01(3)"/>
      <sheetName val="6.00.01(1)"/>
      <sheetName val="6.00.01(2)"/>
      <sheetName val="6.00.01(3)"/>
      <sheetName val="6.00.02(1)"/>
      <sheetName val="6.00.02(2)"/>
      <sheetName val="6.00.02(3)"/>
      <sheetName val="6.00.03(1)"/>
      <sheetName val="6.00.03(2)"/>
      <sheetName val="6.00.03(3)"/>
      <sheetName val="6.00.04(1)"/>
      <sheetName val="6.00.04(2)"/>
      <sheetName val="6.00.04(3)"/>
      <sheetName val="6.00.05(1)"/>
      <sheetName val="6.00.05(2)"/>
      <sheetName val="6.00.05(3)"/>
      <sheetName val="6.02.01(1)"/>
      <sheetName val="6.02.01(2)"/>
      <sheetName val="6.02.01(3)"/>
      <sheetName val="6.02.02(1)"/>
      <sheetName val="6.02.02(2)"/>
      <sheetName val="6.02.02(3)"/>
      <sheetName val="6.02.03(1)"/>
      <sheetName val="6.02.03(2)"/>
      <sheetName val="6.02.03(3)"/>
      <sheetName val="6.02.04(1)"/>
      <sheetName val="6.02.04(2)"/>
      <sheetName val="6.02.04(3)"/>
      <sheetName val="6.02.05(1)"/>
      <sheetName val="6.02.05(2)"/>
      <sheetName val="6.02.05(3)"/>
      <sheetName val="6.02.06(1)"/>
      <sheetName val="6.02.06(2)"/>
      <sheetName val="6.02.06(3)"/>
      <sheetName val="6.02.07(1)"/>
      <sheetName val="2.10.04(2)"/>
      <sheetName val="2.10.04(3)"/>
      <sheetName val="2.10.05(1)"/>
      <sheetName val="2.10.05(2)"/>
      <sheetName val="2.10.05(3)"/>
      <sheetName val="2.10.06(1)"/>
      <sheetName val="2.10.06(2)"/>
      <sheetName val="2.10.06(3)"/>
      <sheetName val="2.14.01(1)"/>
      <sheetName val="2.14.01(2)"/>
      <sheetName val="2.14.01(3)"/>
      <sheetName val="2.14.02(1)"/>
      <sheetName val="2.14.02(2)"/>
      <sheetName val="2.14.02(3)"/>
      <sheetName val="2.17.01(1)"/>
      <sheetName val="2.17.01(2)"/>
      <sheetName val="2.17.01(3)"/>
      <sheetName val="2.17.02(1)"/>
      <sheetName val="2.17.02(2)"/>
      <sheetName val="2.17.02(3)"/>
      <sheetName val="2.20.02(1)"/>
      <sheetName val="2.20.02(2)"/>
      <sheetName val="2.20.02(3)"/>
      <sheetName val="2.21.01(1)"/>
      <sheetName val="2.21.01(2)"/>
      <sheetName val="2.21.01(3)"/>
      <sheetName val="2.21.02(1)"/>
      <sheetName val="2.21.02(2)"/>
      <sheetName val="2.21.02(3)"/>
      <sheetName val="2.21.03(1)"/>
      <sheetName val="2.21.03(2)"/>
      <sheetName val="2.21.03(3)"/>
      <sheetName val="2.22.01(1)"/>
      <sheetName val="2.22.01(2)"/>
      <sheetName val="2.22.01(3)"/>
      <sheetName val="2.23.01(1)"/>
      <sheetName val="2.23.01(2)"/>
      <sheetName val="2.23.01(3)"/>
      <sheetName val="2.24.01(1)"/>
      <sheetName val="2.24.01(2)"/>
      <sheetName val="2.24.01(3)"/>
      <sheetName val="2.25.01(1)"/>
      <sheetName val="2.25.01(2)"/>
      <sheetName val="2.25.01(3)"/>
      <sheetName val="2.26.01(1)"/>
      <sheetName val="2.26.01(2)"/>
      <sheetName val="2.26.01(3)"/>
      <sheetName val="3.01.01(1)"/>
      <sheetName val="3.01.01(2)"/>
      <sheetName val="3.01.01(3)"/>
      <sheetName val="3.02.01(1)"/>
      <sheetName val="3.02.01(2)"/>
      <sheetName val="3.02.01(3)"/>
      <sheetName val="3.03.02(1)"/>
      <sheetName val="3.03.02(2)"/>
      <sheetName val="3.03.02(3)"/>
      <sheetName val="3.03.11(1)"/>
      <sheetName val="3.03.11(2)"/>
      <sheetName val="3.03.11(3)"/>
      <sheetName val="3.08.05(1)"/>
      <sheetName val="3.08.05(2)"/>
      <sheetName val="3.08.05(3)"/>
      <sheetName val="3.08.06(1)"/>
      <sheetName val="3.08.06(2)"/>
      <sheetName val="3.08.06(3)"/>
      <sheetName val="4.01.01(1)"/>
      <sheetName val="4.01.01(2)"/>
      <sheetName val="4.01.01(3)"/>
      <sheetName val="4.02.01(1)"/>
      <sheetName val="4.02.01(2)"/>
      <sheetName val="4.02.01(3)"/>
      <sheetName val="4.03.01(1)"/>
      <sheetName val="4.03.01(2)"/>
      <sheetName val="4.03.01(3)"/>
      <sheetName val="4.05.01(1)"/>
      <sheetName val="4.05.01(2)"/>
      <sheetName val="4.05.01(3)"/>
      <sheetName val="Hoja3"/>
      <sheetName val="Hoja2"/>
      <sheetName val="Hoja1"/>
      <sheetName val="1.01.01(1)"/>
      <sheetName val="A. P. U."/>
      <sheetName val="INDICMICROEMP"/>
      <sheetName val="Otros"/>
      <sheetName val="Equipo"/>
    </sheetNames>
    <sheetDataSet>
      <sheetData sheetId="0" refreshError="1"/>
      <sheetData sheetId="1" refreshError="1"/>
      <sheetData sheetId="2" refreshError="1"/>
      <sheetData sheetId="3" refreshError="1">
        <row r="3">
          <cell r="A3" t="str">
            <v>CODIGO</v>
          </cell>
          <cell r="B3" t="str">
            <v>INSUMO</v>
          </cell>
          <cell r="C3" t="str">
            <v>UNIDAD</v>
          </cell>
          <cell r="H3" t="str">
            <v>PROVEEDOR</v>
          </cell>
        </row>
        <row r="4">
          <cell r="A4" t="str">
            <v>M0022</v>
          </cell>
          <cell r="B4" t="str">
            <v>AGUA</v>
          </cell>
          <cell r="C4" t="str">
            <v>LT</v>
          </cell>
          <cell r="E4">
            <v>12</v>
          </cell>
          <cell r="F4">
            <v>13.799999999999999</v>
          </cell>
          <cell r="G4">
            <v>15.600000000000001</v>
          </cell>
          <cell r="H4" t="str">
            <v>EAAB</v>
          </cell>
        </row>
        <row r="5">
          <cell r="A5" t="str">
            <v>M0023</v>
          </cell>
          <cell r="B5" t="str">
            <v>CEMENTO GRIS</v>
          </cell>
          <cell r="C5" t="str">
            <v>KG</v>
          </cell>
          <cell r="E5">
            <v>210</v>
          </cell>
          <cell r="F5">
            <v>241.49999999999997</v>
          </cell>
          <cell r="G5">
            <v>273</v>
          </cell>
        </row>
        <row r="6">
          <cell r="A6" t="str">
            <v>M0032</v>
          </cell>
          <cell r="B6" t="str">
            <v>ASFALTO MC 70</v>
          </cell>
          <cell r="C6" t="str">
            <v>LT</v>
          </cell>
          <cell r="E6">
            <v>250</v>
          </cell>
          <cell r="F6">
            <v>287.5</v>
          </cell>
          <cell r="G6">
            <v>325</v>
          </cell>
          <cell r="H6" t="str">
            <v>ECOPETROL</v>
          </cell>
        </row>
        <row r="7">
          <cell r="A7" t="str">
            <v>M0101</v>
          </cell>
          <cell r="B7" t="str">
            <v>CONCRETO 2500 PSI</v>
          </cell>
          <cell r="C7" t="str">
            <v>M3</v>
          </cell>
          <cell r="E7">
            <v>120000</v>
          </cell>
          <cell r="F7">
            <v>138000</v>
          </cell>
          <cell r="G7">
            <v>156000</v>
          </cell>
          <cell r="H7" t="str">
            <v>CENTRAL DE MEZCLAS</v>
          </cell>
        </row>
        <row r="8">
          <cell r="A8" t="str">
            <v>M0102</v>
          </cell>
          <cell r="B8" t="str">
            <v>CONCRETO 4000 PSI</v>
          </cell>
          <cell r="C8" t="str">
            <v>M3</v>
          </cell>
          <cell r="E8">
            <v>150000</v>
          </cell>
          <cell r="F8">
            <v>172500</v>
          </cell>
          <cell r="G8">
            <v>195000</v>
          </cell>
          <cell r="H8" t="str">
            <v>CENTRAL DE MEZCLAS</v>
          </cell>
        </row>
        <row r="9">
          <cell r="A9" t="str">
            <v>M0103</v>
          </cell>
          <cell r="B9" t="str">
            <v>CONCRETO CICLOPEO</v>
          </cell>
          <cell r="C9" t="str">
            <v>M3</v>
          </cell>
          <cell r="E9">
            <v>115000</v>
          </cell>
          <cell r="F9">
            <v>132250</v>
          </cell>
          <cell r="G9">
            <v>149500</v>
          </cell>
          <cell r="H9" t="str">
            <v>RECEBERA</v>
          </cell>
        </row>
        <row r="10">
          <cell r="A10" t="str">
            <v>M0104</v>
          </cell>
          <cell r="B10" t="str">
            <v>CONCRETO SOLADOS</v>
          </cell>
          <cell r="C10" t="str">
            <v>M3</v>
          </cell>
          <cell r="E10">
            <v>115000</v>
          </cell>
          <cell r="F10">
            <v>132250</v>
          </cell>
          <cell r="G10">
            <v>149500</v>
          </cell>
          <cell r="H10" t="str">
            <v>CENTRAL DE MEZCLAS</v>
          </cell>
        </row>
        <row r="11">
          <cell r="A11" t="str">
            <v>M0110</v>
          </cell>
          <cell r="B11" t="str">
            <v>CONCRETO TREMIE 3000 PSI</v>
          </cell>
          <cell r="C11" t="str">
            <v>M3</v>
          </cell>
          <cell r="E11">
            <v>230000</v>
          </cell>
          <cell r="F11">
            <v>264500</v>
          </cell>
          <cell r="G11">
            <v>299000</v>
          </cell>
        </row>
        <row r="12">
          <cell r="A12" t="str">
            <v>M0111</v>
          </cell>
          <cell r="B12" t="str">
            <v>CONCRETO TREMIE 5000 PSI</v>
          </cell>
          <cell r="C12" t="str">
            <v>M3</v>
          </cell>
          <cell r="E12">
            <v>280000</v>
          </cell>
          <cell r="F12">
            <v>322000</v>
          </cell>
          <cell r="G12">
            <v>364000</v>
          </cell>
        </row>
        <row r="13">
          <cell r="A13" t="str">
            <v>M0114</v>
          </cell>
          <cell r="B13" t="str">
            <v>IMPERMEABILIZANTE</v>
          </cell>
          <cell r="C13" t="str">
            <v>GLOBAL</v>
          </cell>
          <cell r="E13">
            <v>7500</v>
          </cell>
          <cell r="F13">
            <v>8625</v>
          </cell>
          <cell r="G13">
            <v>9750</v>
          </cell>
        </row>
        <row r="14">
          <cell r="A14" t="str">
            <v>M0115</v>
          </cell>
          <cell r="B14" t="str">
            <v>DINAMIITA</v>
          </cell>
          <cell r="C14" t="str">
            <v>KG</v>
          </cell>
          <cell r="E14">
            <v>8000</v>
          </cell>
          <cell r="F14">
            <v>9200</v>
          </cell>
          <cell r="G14">
            <v>10400</v>
          </cell>
          <cell r="H14" t="str">
            <v>CENTRAL DE MEZCLAS</v>
          </cell>
        </row>
        <row r="15">
          <cell r="A15" t="str">
            <v>M0116</v>
          </cell>
          <cell r="B15" t="str">
            <v>MECHA, FULMINANTE,ETC</v>
          </cell>
          <cell r="C15" t="str">
            <v>GLOBAL</v>
          </cell>
          <cell r="E15">
            <v>1500</v>
          </cell>
          <cell r="F15">
            <v>1724.9999999999998</v>
          </cell>
          <cell r="G15">
            <v>1950</v>
          </cell>
        </row>
        <row r="16">
          <cell r="A16" t="str">
            <v>M0150</v>
          </cell>
          <cell r="B16" t="str">
            <v>RECEBO B-200</v>
          </cell>
          <cell r="C16" t="str">
            <v>M3</v>
          </cell>
          <cell r="E16">
            <v>20000</v>
          </cell>
          <cell r="F16">
            <v>23000</v>
          </cell>
          <cell r="G16">
            <v>26000</v>
          </cell>
          <cell r="H16" t="str">
            <v>RECEBERA TOBERIN</v>
          </cell>
        </row>
        <row r="17">
          <cell r="A17" t="str">
            <v>M0151</v>
          </cell>
          <cell r="B17" t="str">
            <v>RECEBO B-600</v>
          </cell>
          <cell r="C17" t="str">
            <v>M3</v>
          </cell>
          <cell r="E17">
            <v>24000</v>
          </cell>
          <cell r="F17">
            <v>27599.999999999996</v>
          </cell>
          <cell r="G17">
            <v>31200</v>
          </cell>
          <cell r="H17" t="str">
            <v>RECEBERA TOBERIN</v>
          </cell>
        </row>
        <row r="18">
          <cell r="A18" t="str">
            <v>M0152</v>
          </cell>
          <cell r="B18" t="str">
            <v>PIEDRA RAJON</v>
          </cell>
          <cell r="C18" t="str">
            <v>M3</v>
          </cell>
          <cell r="E18">
            <v>20000</v>
          </cell>
          <cell r="F18">
            <v>23000</v>
          </cell>
          <cell r="G18">
            <v>26000</v>
          </cell>
          <cell r="H18" t="str">
            <v>RECEBERA</v>
          </cell>
        </row>
        <row r="19">
          <cell r="A19" t="str">
            <v>M0153</v>
          </cell>
          <cell r="B19" t="str">
            <v>TRITURADO</v>
          </cell>
          <cell r="C19" t="str">
            <v>M3</v>
          </cell>
          <cell r="E19">
            <v>36000</v>
          </cell>
          <cell r="F19">
            <v>41400</v>
          </cell>
          <cell r="G19">
            <v>46800</v>
          </cell>
        </row>
        <row r="20">
          <cell r="A20" t="str">
            <v>M0154</v>
          </cell>
          <cell r="B20" t="str">
            <v>MATERIAL DE AFIRMADO</v>
          </cell>
          <cell r="C20" t="str">
            <v>M3</v>
          </cell>
          <cell r="E20">
            <v>13000</v>
          </cell>
          <cell r="F20">
            <v>14949.999999999998</v>
          </cell>
          <cell r="G20">
            <v>16900</v>
          </cell>
        </row>
        <row r="21">
          <cell r="A21" t="str">
            <v>M0155</v>
          </cell>
          <cell r="B21" t="str">
            <v>BASE GRANULAR</v>
          </cell>
          <cell r="C21" t="str">
            <v>M3</v>
          </cell>
          <cell r="E21">
            <v>25000</v>
          </cell>
          <cell r="F21">
            <v>28749.999999999996</v>
          </cell>
          <cell r="G21">
            <v>32500</v>
          </cell>
        </row>
        <row r="22">
          <cell r="A22" t="str">
            <v>M0156</v>
          </cell>
          <cell r="B22" t="str">
            <v>SUB-BASE GRANULAR</v>
          </cell>
          <cell r="C22" t="str">
            <v>M3</v>
          </cell>
          <cell r="E22">
            <v>16500</v>
          </cell>
          <cell r="F22">
            <v>18975</v>
          </cell>
          <cell r="G22">
            <v>21450</v>
          </cell>
        </row>
        <row r="23">
          <cell r="A23" t="str">
            <v>M0157</v>
          </cell>
          <cell r="B23" t="str">
            <v>MATERIAL DE TERRAPLEN</v>
          </cell>
          <cell r="C23" t="str">
            <v>M3</v>
          </cell>
          <cell r="E23">
            <v>6000</v>
          </cell>
          <cell r="F23">
            <v>6899.9999999999991</v>
          </cell>
          <cell r="G23">
            <v>7800</v>
          </cell>
        </row>
        <row r="24">
          <cell r="A24" t="str">
            <v>M0165</v>
          </cell>
          <cell r="B24" t="str">
            <v>ARENA LAVADA</v>
          </cell>
          <cell r="C24" t="str">
            <v>M3</v>
          </cell>
          <cell r="E24">
            <v>28000</v>
          </cell>
          <cell r="F24">
            <v>32199.999999999996</v>
          </cell>
          <cell r="G24">
            <v>36400</v>
          </cell>
        </row>
        <row r="25">
          <cell r="A25" t="str">
            <v>M0170</v>
          </cell>
          <cell r="B25" t="str">
            <v>GRAVILLA SELECCIONADA</v>
          </cell>
          <cell r="C25" t="str">
            <v>M3</v>
          </cell>
          <cell r="E25">
            <v>36000</v>
          </cell>
          <cell r="F25">
            <v>41400</v>
          </cell>
          <cell r="G25">
            <v>46800</v>
          </cell>
        </row>
        <row r="26">
          <cell r="A26" t="str">
            <v>M0200</v>
          </cell>
          <cell r="B26" t="str">
            <v>MADERA REDONDA 6"</v>
          </cell>
          <cell r="C26" t="str">
            <v>M2</v>
          </cell>
          <cell r="E26">
            <v>3000</v>
          </cell>
          <cell r="F26">
            <v>3449.9999999999995</v>
          </cell>
          <cell r="G26">
            <v>3900</v>
          </cell>
        </row>
        <row r="27">
          <cell r="A27" t="str">
            <v>M0201</v>
          </cell>
          <cell r="B27" t="str">
            <v>DURMIENTE</v>
          </cell>
          <cell r="C27" t="str">
            <v>ML</v>
          </cell>
          <cell r="E27">
            <v>2100</v>
          </cell>
          <cell r="F27">
            <v>2415</v>
          </cell>
          <cell r="G27">
            <v>2730</v>
          </cell>
          <cell r="H27" t="str">
            <v>MADERAS NOGAL</v>
          </cell>
        </row>
        <row r="28">
          <cell r="A28" t="str">
            <v>M0202</v>
          </cell>
          <cell r="B28" t="str">
            <v>MADERA</v>
          </cell>
          <cell r="C28" t="str">
            <v>ML</v>
          </cell>
          <cell r="E28">
            <v>7500</v>
          </cell>
          <cell r="F28">
            <v>8625</v>
          </cell>
          <cell r="G28">
            <v>9750</v>
          </cell>
        </row>
        <row r="29">
          <cell r="A29" t="str">
            <v>M0203</v>
          </cell>
          <cell r="B29" t="str">
            <v>LISTON 8 CMS</v>
          </cell>
          <cell r="C29" t="str">
            <v>ML</v>
          </cell>
          <cell r="E29">
            <v>1000</v>
          </cell>
          <cell r="F29">
            <v>1150</v>
          </cell>
          <cell r="G29">
            <v>1300</v>
          </cell>
          <cell r="H29" t="str">
            <v>MADERAS NOGAL</v>
          </cell>
        </row>
        <row r="30">
          <cell r="A30" t="str">
            <v>M0204</v>
          </cell>
          <cell r="B30" t="str">
            <v>MALLA GAVION TRIPLE T.</v>
          </cell>
          <cell r="C30" t="str">
            <v>M2</v>
          </cell>
          <cell r="E30">
            <v>12000</v>
          </cell>
          <cell r="F30">
            <v>13799.999999999998</v>
          </cell>
          <cell r="G30">
            <v>15600</v>
          </cell>
        </row>
        <row r="31">
          <cell r="A31" t="str">
            <v>M0302</v>
          </cell>
          <cell r="B31" t="str">
            <v xml:space="preserve">LADRILLO TOLETE </v>
          </cell>
          <cell r="C31" t="str">
            <v>UN</v>
          </cell>
          <cell r="E31">
            <v>170</v>
          </cell>
          <cell r="F31">
            <v>195.49999999999997</v>
          </cell>
          <cell r="G31">
            <v>221</v>
          </cell>
          <cell r="H31" t="str">
            <v>SALITRE</v>
          </cell>
        </row>
        <row r="32">
          <cell r="A32" t="str">
            <v>M0307</v>
          </cell>
          <cell r="B32" t="str">
            <v>LADRILLO HUECO Nº 5</v>
          </cell>
          <cell r="C32" t="str">
            <v>UN</v>
          </cell>
          <cell r="E32">
            <v>320</v>
          </cell>
          <cell r="F32">
            <v>368</v>
          </cell>
          <cell r="G32">
            <v>416</v>
          </cell>
          <cell r="H32" t="str">
            <v>SALITRE</v>
          </cell>
        </row>
        <row r="33">
          <cell r="A33" t="str">
            <v>M0311</v>
          </cell>
          <cell r="B33" t="str">
            <v xml:space="preserve">LADRILLO RECOCIDO </v>
          </cell>
          <cell r="C33" t="str">
            <v>UN</v>
          </cell>
          <cell r="E33">
            <v>120</v>
          </cell>
          <cell r="F33">
            <v>138</v>
          </cell>
          <cell r="G33">
            <v>156</v>
          </cell>
          <cell r="H33" t="str">
            <v>SAN JOSE</v>
          </cell>
        </row>
        <row r="34">
          <cell r="A34" t="str">
            <v>M0315</v>
          </cell>
          <cell r="B34" t="str">
            <v>TUBO  PVC 1 "</v>
          </cell>
          <cell r="C34" t="str">
            <v>ML</v>
          </cell>
          <cell r="E34">
            <v>1000</v>
          </cell>
          <cell r="F34">
            <v>1150</v>
          </cell>
          <cell r="G34">
            <v>1300</v>
          </cell>
        </row>
        <row r="35">
          <cell r="A35" t="str">
            <v>M0345</v>
          </cell>
          <cell r="B35" t="str">
            <v>TUBERIA GRES 8"</v>
          </cell>
          <cell r="C35" t="str">
            <v>ML</v>
          </cell>
          <cell r="E35">
            <v>6500</v>
          </cell>
          <cell r="F35">
            <v>7474.9999999999991</v>
          </cell>
          <cell r="G35">
            <v>8450</v>
          </cell>
          <cell r="H35" t="str">
            <v>EL SALITRE</v>
          </cell>
        </row>
        <row r="36">
          <cell r="A36" t="str">
            <v>M0400</v>
          </cell>
          <cell r="B36" t="str">
            <v>REJILLA .56X1</v>
          </cell>
          <cell r="C36" t="str">
            <v>UN</v>
          </cell>
          <cell r="E36">
            <v>60000</v>
          </cell>
          <cell r="F36">
            <v>69000</v>
          </cell>
          <cell r="G36">
            <v>78000</v>
          </cell>
          <cell r="H36" t="str">
            <v>COLREJILLAS</v>
          </cell>
        </row>
        <row r="37">
          <cell r="A37" t="str">
            <v>M0401</v>
          </cell>
          <cell r="B37" t="str">
            <v>TUBERIA DE CONCRETO 36"</v>
          </cell>
          <cell r="C37" t="str">
            <v>M</v>
          </cell>
          <cell r="E37">
            <v>90000</v>
          </cell>
          <cell r="F37">
            <v>103499.99999999999</v>
          </cell>
          <cell r="G37">
            <v>117000</v>
          </cell>
          <cell r="H37" t="str">
            <v>TITAN</v>
          </cell>
        </row>
        <row r="38">
          <cell r="A38" t="str">
            <v>M0402</v>
          </cell>
          <cell r="B38" t="str">
            <v>TUBERIA DE CONCRETO 24"</v>
          </cell>
          <cell r="C38" t="str">
            <v>M</v>
          </cell>
          <cell r="E38">
            <v>25000</v>
          </cell>
          <cell r="F38">
            <v>28749.999999999996</v>
          </cell>
          <cell r="G38">
            <v>32500</v>
          </cell>
        </row>
        <row r="39">
          <cell r="A39" t="str">
            <v>M0425</v>
          </cell>
          <cell r="B39" t="str">
            <v>PUNTILLA C/CABEZA</v>
          </cell>
          <cell r="C39" t="str">
            <v>LB</v>
          </cell>
          <cell r="E39">
            <v>650</v>
          </cell>
          <cell r="F39">
            <v>747.49999999999989</v>
          </cell>
          <cell r="G39">
            <v>845</v>
          </cell>
          <cell r="H39" t="str">
            <v>FERRETERIA JIMENEZ</v>
          </cell>
        </row>
        <row r="40">
          <cell r="A40" t="str">
            <v>M0428</v>
          </cell>
          <cell r="B40" t="str">
            <v>ALAMBRE</v>
          </cell>
          <cell r="C40" t="str">
            <v>KG</v>
          </cell>
          <cell r="E40">
            <v>1300</v>
          </cell>
          <cell r="F40">
            <v>1494.9999999999998</v>
          </cell>
          <cell r="G40">
            <v>1690</v>
          </cell>
        </row>
        <row r="41">
          <cell r="A41" t="str">
            <v>M0590</v>
          </cell>
          <cell r="B41" t="str">
            <v>ACERO F'Y = 4200 KG/CM2</v>
          </cell>
          <cell r="C41" t="str">
            <v>KG</v>
          </cell>
          <cell r="E41">
            <v>1562</v>
          </cell>
          <cell r="F41">
            <v>1796.3</v>
          </cell>
          <cell r="G41">
            <v>2030.6000000000001</v>
          </cell>
        </row>
        <row r="42">
          <cell r="A42" t="str">
            <v>M0600</v>
          </cell>
          <cell r="B42" t="str">
            <v>ACERO 60000</v>
          </cell>
          <cell r="C42" t="str">
            <v>KG</v>
          </cell>
          <cell r="E42">
            <v>1562</v>
          </cell>
          <cell r="F42">
            <v>1796.3</v>
          </cell>
          <cell r="G42">
            <v>2030.6000000000001</v>
          </cell>
          <cell r="H42" t="str">
            <v>FERRETERIA JIMENEZ</v>
          </cell>
        </row>
        <row r="43">
          <cell r="A43" t="str">
            <v>M0601</v>
          </cell>
          <cell r="B43" t="str">
            <v>ACERO 37000</v>
          </cell>
          <cell r="C43" t="str">
            <v>KG</v>
          </cell>
          <cell r="E43">
            <v>1330</v>
          </cell>
          <cell r="F43">
            <v>1529.4999999999998</v>
          </cell>
          <cell r="G43">
            <v>1729</v>
          </cell>
        </row>
        <row r="44">
          <cell r="A44" t="str">
            <v>M0602</v>
          </cell>
          <cell r="B44" t="str">
            <v>APOYO DE NEOPRENO</v>
          </cell>
          <cell r="C44" t="str">
            <v>UN</v>
          </cell>
          <cell r="E44">
            <v>110000</v>
          </cell>
          <cell r="F44">
            <v>126499.99999999999</v>
          </cell>
          <cell r="G44">
            <v>143000</v>
          </cell>
        </row>
        <row r="45">
          <cell r="A45" t="str">
            <v>M0650</v>
          </cell>
          <cell r="B45" t="str">
            <v>TELA ACRILICA</v>
          </cell>
          <cell r="C45" t="str">
            <v>M2</v>
          </cell>
          <cell r="E45">
            <v>1600</v>
          </cell>
          <cell r="F45">
            <v>1839.9999999999998</v>
          </cell>
          <cell r="G45">
            <v>2080</v>
          </cell>
        </row>
        <row r="46">
          <cell r="A46" t="str">
            <v>M0700</v>
          </cell>
          <cell r="B46" t="str">
            <v>GEOTEXTIL NT 1600</v>
          </cell>
          <cell r="C46" t="str">
            <v>M2</v>
          </cell>
          <cell r="E46">
            <v>1600</v>
          </cell>
          <cell r="F46">
            <v>1839.9999999999998</v>
          </cell>
          <cell r="G46">
            <v>2080</v>
          </cell>
          <cell r="H46" t="str">
            <v>FERRETERIA JIMENEZ</v>
          </cell>
        </row>
        <row r="47">
          <cell r="A47" t="str">
            <v>M0705</v>
          </cell>
          <cell r="B47" t="str">
            <v>ENTIBADO</v>
          </cell>
          <cell r="C47" t="str">
            <v>M2</v>
          </cell>
          <cell r="E47">
            <v>900</v>
          </cell>
          <cell r="F47">
            <v>1035</v>
          </cell>
          <cell r="G47">
            <v>1170</v>
          </cell>
        </row>
        <row r="48">
          <cell r="A48" t="str">
            <v>M0710</v>
          </cell>
          <cell r="B48" t="str">
            <v>IMPRIMANTE MC-70</v>
          </cell>
          <cell r="C48" t="str">
            <v>M2</v>
          </cell>
          <cell r="E48">
            <v>600</v>
          </cell>
          <cell r="F48">
            <v>690</v>
          </cell>
          <cell r="G48">
            <v>780</v>
          </cell>
          <cell r="H48" t="str">
            <v>FERRETERIA JIMENEZ</v>
          </cell>
        </row>
        <row r="49">
          <cell r="A49" t="str">
            <v>M0720</v>
          </cell>
          <cell r="B49" t="str">
            <v>BASE ASFALTICA</v>
          </cell>
          <cell r="C49" t="str">
            <v>M3</v>
          </cell>
          <cell r="E49">
            <v>90000</v>
          </cell>
          <cell r="F49">
            <v>103499.99999999999</v>
          </cell>
          <cell r="G49">
            <v>117000</v>
          </cell>
          <cell r="H49" t="str">
            <v>PLANTA</v>
          </cell>
        </row>
        <row r="50">
          <cell r="A50" t="str">
            <v>M0721</v>
          </cell>
          <cell r="B50" t="str">
            <v>RODADURA ASFALTICA</v>
          </cell>
          <cell r="C50" t="str">
            <v>M3</v>
          </cell>
          <cell r="E50">
            <v>110000</v>
          </cell>
          <cell r="F50">
            <v>126499.99999999999</v>
          </cell>
          <cell r="G50">
            <v>143000</v>
          </cell>
          <cell r="H50" t="str">
            <v>PLANTA</v>
          </cell>
        </row>
        <row r="51">
          <cell r="A51" t="str">
            <v>M0800</v>
          </cell>
          <cell r="B51" t="str">
            <v>FORMALETA</v>
          </cell>
          <cell r="C51" t="str">
            <v>GLOBAL</v>
          </cell>
          <cell r="E51">
            <v>10000</v>
          </cell>
          <cell r="F51">
            <v>11500</v>
          </cell>
          <cell r="G51">
            <v>13000</v>
          </cell>
        </row>
        <row r="52">
          <cell r="A52" t="str">
            <v>M0820</v>
          </cell>
          <cell r="B52" t="str">
            <v>FORMALETA BOXCULVERT</v>
          </cell>
          <cell r="C52" t="str">
            <v>GLOBAL</v>
          </cell>
          <cell r="E52">
            <v>25000</v>
          </cell>
          <cell r="F52">
            <v>28749.999999999996</v>
          </cell>
          <cell r="G52">
            <v>32500</v>
          </cell>
        </row>
        <row r="53">
          <cell r="A53" t="str">
            <v>M0822</v>
          </cell>
          <cell r="B53" t="str">
            <v>FORMALETA PAVIMENTO</v>
          </cell>
          <cell r="C53" t="str">
            <v>GLOBAL</v>
          </cell>
          <cell r="E53">
            <v>15000</v>
          </cell>
          <cell r="F53">
            <v>17250</v>
          </cell>
          <cell r="G53">
            <v>19500</v>
          </cell>
        </row>
        <row r="54">
          <cell r="A54" t="str">
            <v>M0823</v>
          </cell>
          <cell r="B54" t="str">
            <v>FORMALETA PLAC-RIOSTRA</v>
          </cell>
          <cell r="C54" t="str">
            <v>GLOBAL</v>
          </cell>
          <cell r="E54">
            <v>18000</v>
          </cell>
          <cell r="F54">
            <v>20700</v>
          </cell>
          <cell r="G54">
            <v>23400</v>
          </cell>
        </row>
        <row r="55">
          <cell r="A55" t="str">
            <v>M0825</v>
          </cell>
          <cell r="B55" t="str">
            <v>FORMALETA CAJONES /CAISSONS</v>
          </cell>
          <cell r="C55" t="str">
            <v>GLOBAL</v>
          </cell>
          <cell r="E55">
            <v>30000</v>
          </cell>
          <cell r="F55">
            <v>34500</v>
          </cell>
          <cell r="G55">
            <v>39000</v>
          </cell>
        </row>
        <row r="56">
          <cell r="A56" t="str">
            <v>M0827</v>
          </cell>
          <cell r="B56" t="str">
            <v>FORMALETA CUNETAS</v>
          </cell>
          <cell r="C56" t="str">
            <v>GLOBAL</v>
          </cell>
          <cell r="E56">
            <v>3000</v>
          </cell>
          <cell r="F56">
            <v>3449.9999999999995</v>
          </cell>
          <cell r="G56">
            <v>3900</v>
          </cell>
        </row>
        <row r="57">
          <cell r="A57" t="str">
            <v>M0828</v>
          </cell>
          <cell r="B57" t="str">
            <v>FORMALETA SARDINELES</v>
          </cell>
          <cell r="C57" t="str">
            <v>GLOBAL</v>
          </cell>
          <cell r="E57">
            <v>5000</v>
          </cell>
          <cell r="F57">
            <v>5750</v>
          </cell>
          <cell r="G57">
            <v>6500</v>
          </cell>
        </row>
        <row r="58">
          <cell r="A58" t="str">
            <v>M0830</v>
          </cell>
          <cell r="B58" t="str">
            <v>FORMALETA VIGAS 20-30 M</v>
          </cell>
          <cell r="C58" t="str">
            <v>GLOBAL</v>
          </cell>
          <cell r="E58">
            <v>25000</v>
          </cell>
          <cell r="F58">
            <v>28749.999999999996</v>
          </cell>
          <cell r="G58">
            <v>32500</v>
          </cell>
        </row>
        <row r="59">
          <cell r="A59" t="str">
            <v>M0832</v>
          </cell>
          <cell r="B59" t="str">
            <v>FORMALETA VIGAS &gt; 30 M</v>
          </cell>
          <cell r="C59" t="str">
            <v>GLOBAL</v>
          </cell>
          <cell r="E59">
            <v>35000</v>
          </cell>
          <cell r="F59">
            <v>40250</v>
          </cell>
          <cell r="G59">
            <v>45500</v>
          </cell>
        </row>
        <row r="60">
          <cell r="A60" t="str">
            <v>M0850</v>
          </cell>
          <cell r="B60" t="str">
            <v>TUBO METALICO 10"</v>
          </cell>
          <cell r="C60" t="str">
            <v>ML</v>
          </cell>
          <cell r="E60">
            <v>60000</v>
          </cell>
          <cell r="F60">
            <v>69000</v>
          </cell>
          <cell r="G60">
            <v>78000</v>
          </cell>
        </row>
        <row r="61">
          <cell r="A61" t="str">
            <v>M0900</v>
          </cell>
          <cell r="B61" t="str">
            <v>LODO BENTONITICO</v>
          </cell>
          <cell r="C61" t="str">
            <v>KG</v>
          </cell>
          <cell r="E61">
            <v>120</v>
          </cell>
          <cell r="F61">
            <v>138</v>
          </cell>
          <cell r="G61">
            <v>156</v>
          </cell>
        </row>
        <row r="62">
          <cell r="A62" t="str">
            <v>M0905</v>
          </cell>
        </row>
        <row r="63">
          <cell r="A63" t="str">
            <v>M9999</v>
          </cell>
        </row>
        <row r="68">
          <cell r="A68" t="str">
            <v>CODIGO</v>
          </cell>
          <cell r="B68" t="str">
            <v>DESCRIPCION</v>
          </cell>
          <cell r="C68" t="str">
            <v>MARCA</v>
          </cell>
          <cell r="D68" t="str">
            <v>TIPO</v>
          </cell>
          <cell r="E68" t="str">
            <v>ZONA 1</v>
          </cell>
          <cell r="F68" t="str">
            <v>ZONA 2</v>
          </cell>
          <cell r="G68" t="str">
            <v>ZONA3</v>
          </cell>
        </row>
        <row r="69">
          <cell r="A69" t="str">
            <v>Q0002</v>
          </cell>
          <cell r="B69" t="str">
            <v>RETROEXCAVADORA</v>
          </cell>
          <cell r="C69" t="str">
            <v>CASE</v>
          </cell>
          <cell r="D69" t="str">
            <v>-</v>
          </cell>
          <cell r="E69">
            <v>50000</v>
          </cell>
          <cell r="F69">
            <v>57499.999999999993</v>
          </cell>
          <cell r="G69">
            <v>65000</v>
          </cell>
        </row>
        <row r="70">
          <cell r="A70" t="str">
            <v>Q0003</v>
          </cell>
          <cell r="B70" t="str">
            <v>MOTONIVELADORA</v>
          </cell>
          <cell r="C70" t="str">
            <v>CASE</v>
          </cell>
          <cell r="D70" t="str">
            <v>-</v>
          </cell>
          <cell r="E70">
            <v>40000</v>
          </cell>
          <cell r="F70">
            <v>46000</v>
          </cell>
          <cell r="G70">
            <v>52000</v>
          </cell>
        </row>
        <row r="71">
          <cell r="A71" t="str">
            <v>Q0004</v>
          </cell>
          <cell r="B71" t="str">
            <v>BULLDOZER</v>
          </cell>
          <cell r="C71" t="str">
            <v>CASE</v>
          </cell>
          <cell r="D71" t="str">
            <v>-</v>
          </cell>
          <cell r="E71">
            <v>55000</v>
          </cell>
          <cell r="F71">
            <v>63249.999999999993</v>
          </cell>
          <cell r="G71">
            <v>71500</v>
          </cell>
        </row>
        <row r="72">
          <cell r="A72" t="str">
            <v>Q0006</v>
          </cell>
          <cell r="B72" t="str">
            <v>FINISHER</v>
          </cell>
          <cell r="D72" t="str">
            <v>-</v>
          </cell>
          <cell r="E72">
            <v>80000</v>
          </cell>
          <cell r="F72">
            <v>92000</v>
          </cell>
          <cell r="G72">
            <v>104000</v>
          </cell>
        </row>
        <row r="73">
          <cell r="A73" t="str">
            <v>Q0010</v>
          </cell>
          <cell r="B73" t="str">
            <v xml:space="preserve">VOLQUETA </v>
          </cell>
          <cell r="C73" t="str">
            <v>KODIAC</v>
          </cell>
          <cell r="D73" t="str">
            <v>-</v>
          </cell>
          <cell r="E73">
            <v>20000</v>
          </cell>
          <cell r="F73">
            <v>23000</v>
          </cell>
          <cell r="G73">
            <v>26000</v>
          </cell>
        </row>
        <row r="74">
          <cell r="A74" t="str">
            <v>Q0012</v>
          </cell>
          <cell r="B74" t="str">
            <v>VIBRADOR DE CONCRETO</v>
          </cell>
          <cell r="C74" t="str">
            <v>SIMA</v>
          </cell>
          <cell r="D74" t="str">
            <v>-</v>
          </cell>
          <cell r="E74">
            <v>2200</v>
          </cell>
          <cell r="F74">
            <v>2530</v>
          </cell>
          <cell r="G74">
            <v>2860</v>
          </cell>
        </row>
        <row r="75">
          <cell r="A75" t="str">
            <v>Q0013</v>
          </cell>
          <cell r="B75" t="str">
            <v>CARROTANQUE IRRIGADOR</v>
          </cell>
          <cell r="C75" t="str">
            <v>FORD</v>
          </cell>
          <cell r="D75" t="str">
            <v>-</v>
          </cell>
          <cell r="E75">
            <v>25000</v>
          </cell>
          <cell r="F75">
            <v>28749.999999999996</v>
          </cell>
          <cell r="G75">
            <v>32500</v>
          </cell>
        </row>
        <row r="76">
          <cell r="A76" t="str">
            <v>Q0020</v>
          </cell>
          <cell r="B76" t="str">
            <v>VIBRO COMPACTADOR</v>
          </cell>
          <cell r="C76" t="str">
            <v>CASE</v>
          </cell>
          <cell r="D76" t="str">
            <v>-</v>
          </cell>
          <cell r="E76">
            <v>35000</v>
          </cell>
          <cell r="F76">
            <v>40250</v>
          </cell>
          <cell r="G76">
            <v>45500</v>
          </cell>
        </row>
        <row r="77">
          <cell r="A77" t="str">
            <v>Q0023</v>
          </cell>
          <cell r="B77" t="str">
            <v>MEZCLADORA</v>
          </cell>
          <cell r="C77" t="str">
            <v>SEMCO</v>
          </cell>
          <cell r="D77" t="str">
            <v>-</v>
          </cell>
          <cell r="E77">
            <v>5500</v>
          </cell>
          <cell r="F77">
            <v>6324.9999999999991</v>
          </cell>
          <cell r="G77">
            <v>7150</v>
          </cell>
        </row>
        <row r="78">
          <cell r="A78" t="str">
            <v>Q0025</v>
          </cell>
          <cell r="B78" t="str">
            <v>MOTOBOMBA</v>
          </cell>
          <cell r="C78" t="str">
            <v>YAMAHA</v>
          </cell>
          <cell r="D78" t="str">
            <v>-</v>
          </cell>
          <cell r="E78">
            <v>2500</v>
          </cell>
          <cell r="F78">
            <v>2875</v>
          </cell>
          <cell r="G78">
            <v>3250</v>
          </cell>
        </row>
        <row r="79">
          <cell r="A79" t="str">
            <v>Q0026</v>
          </cell>
          <cell r="B79" t="str">
            <v>MOTOBOMBA 4"</v>
          </cell>
          <cell r="C79" t="str">
            <v>YAMAHA</v>
          </cell>
          <cell r="D79" t="str">
            <v>-</v>
          </cell>
          <cell r="E79">
            <v>30000</v>
          </cell>
          <cell r="F79">
            <v>34500</v>
          </cell>
          <cell r="G79">
            <v>39000</v>
          </cell>
        </row>
        <row r="80">
          <cell r="A80" t="str">
            <v>Q0027</v>
          </cell>
          <cell r="B80" t="str">
            <v>MOTOBOMBA PILOTES</v>
          </cell>
          <cell r="C80" t="str">
            <v>YAMAHA</v>
          </cell>
          <cell r="D80" t="str">
            <v>-</v>
          </cell>
          <cell r="E80">
            <v>6000</v>
          </cell>
          <cell r="F80">
            <v>6899.9999999999991</v>
          </cell>
          <cell r="G80">
            <v>7800</v>
          </cell>
        </row>
        <row r="81">
          <cell r="A81" t="str">
            <v>Q0028</v>
          </cell>
          <cell r="B81" t="str">
            <v>MOTOSIERRA</v>
          </cell>
          <cell r="C81" t="str">
            <v>SHEEL</v>
          </cell>
          <cell r="D81" t="str">
            <v>-</v>
          </cell>
          <cell r="E81">
            <v>21000</v>
          </cell>
          <cell r="F81">
            <v>24149.999999999996</v>
          </cell>
          <cell r="G81">
            <v>27300</v>
          </cell>
        </row>
        <row r="82">
          <cell r="A82" t="str">
            <v>Q0035</v>
          </cell>
          <cell r="B82" t="str">
            <v>BENITIN</v>
          </cell>
          <cell r="C82" t="str">
            <v>TANDEN</v>
          </cell>
          <cell r="D82" t="str">
            <v>-</v>
          </cell>
          <cell r="E82">
            <v>5000</v>
          </cell>
          <cell r="F82">
            <v>5750</v>
          </cell>
          <cell r="G82">
            <v>6500</v>
          </cell>
        </row>
        <row r="83">
          <cell r="A83" t="str">
            <v>Q0087</v>
          </cell>
          <cell r="B83" t="str">
            <v>PLACA VIBRATORIA</v>
          </cell>
          <cell r="C83" t="str">
            <v>SEMCO</v>
          </cell>
          <cell r="D83" t="str">
            <v>-</v>
          </cell>
          <cell r="E83">
            <v>1500</v>
          </cell>
          <cell r="F83">
            <v>1724.9999999999998</v>
          </cell>
          <cell r="G83">
            <v>1950</v>
          </cell>
        </row>
        <row r="84">
          <cell r="A84" t="str">
            <v>Q0090</v>
          </cell>
          <cell r="B84" t="str">
            <v>PILOTEADORA</v>
          </cell>
          <cell r="C84" t="str">
            <v>-</v>
          </cell>
          <cell r="D84" t="str">
            <v>-</v>
          </cell>
          <cell r="E84">
            <v>60000</v>
          </cell>
          <cell r="F84">
            <v>69000</v>
          </cell>
          <cell r="G84">
            <v>78000</v>
          </cell>
        </row>
        <row r="85">
          <cell r="A85" t="str">
            <v>Q0099</v>
          </cell>
          <cell r="B85" t="str">
            <v>HERRAMIENTA MENOR</v>
          </cell>
          <cell r="C85" t="str">
            <v>-</v>
          </cell>
          <cell r="D85" t="str">
            <v>-</v>
          </cell>
          <cell r="E85" t="str">
            <v>GLOBAL</v>
          </cell>
          <cell r="F85" t="str">
            <v>GLOBAL</v>
          </cell>
          <cell r="G85" t="str">
            <v>GLOBAL</v>
          </cell>
        </row>
        <row r="86">
          <cell r="A86" t="str">
            <v>Q0103</v>
          </cell>
          <cell r="B86" t="str">
            <v>EQUIPO DE TOPOGRAFIA</v>
          </cell>
          <cell r="C86" t="str">
            <v>TRIMBLE</v>
          </cell>
          <cell r="D86" t="str">
            <v>-</v>
          </cell>
          <cell r="E86">
            <v>3000</v>
          </cell>
          <cell r="F86">
            <v>3449.9999999999995</v>
          </cell>
          <cell r="G86">
            <v>3900</v>
          </cell>
        </row>
        <row r="87">
          <cell r="A87" t="str">
            <v>Q0106</v>
          </cell>
          <cell r="B87" t="str">
            <v>COMPRESOR</v>
          </cell>
          <cell r="C87" t="str">
            <v>INGERSOL</v>
          </cell>
          <cell r="D87" t="str">
            <v>-</v>
          </cell>
          <cell r="E87">
            <v>3750</v>
          </cell>
          <cell r="F87">
            <v>4312.5</v>
          </cell>
          <cell r="G87">
            <v>4875</v>
          </cell>
        </row>
        <row r="88">
          <cell r="A88" t="str">
            <v>Q0107</v>
          </cell>
          <cell r="B88" t="str">
            <v>FORMALETA PAVIMENTO</v>
          </cell>
          <cell r="C88" t="str">
            <v>-</v>
          </cell>
          <cell r="D88" t="str">
            <v>-</v>
          </cell>
          <cell r="E88">
            <v>1000</v>
          </cell>
          <cell r="F88">
            <v>1150</v>
          </cell>
          <cell r="G88">
            <v>1300</v>
          </cell>
        </row>
        <row r="89">
          <cell r="A89" t="str">
            <v>Q0108</v>
          </cell>
          <cell r="B89" t="str">
            <v>FORMALETA TUBOS</v>
          </cell>
          <cell r="D89" t="str">
            <v>-</v>
          </cell>
          <cell r="E89">
            <v>5000</v>
          </cell>
          <cell r="F89">
            <v>5750</v>
          </cell>
          <cell r="G89">
            <v>6500</v>
          </cell>
        </row>
        <row r="90">
          <cell r="A90" t="str">
            <v>Q0109</v>
          </cell>
          <cell r="B90" t="str">
            <v>FORMALETA SARDINEL</v>
          </cell>
          <cell r="C90" t="str">
            <v>-</v>
          </cell>
          <cell r="D90" t="str">
            <v>-</v>
          </cell>
          <cell r="E90">
            <v>1000</v>
          </cell>
          <cell r="F90">
            <v>1150</v>
          </cell>
          <cell r="G90">
            <v>1300</v>
          </cell>
        </row>
        <row r="91">
          <cell r="A91" t="str">
            <v>Q0110</v>
          </cell>
          <cell r="B91" t="str">
            <v>FORMALETA</v>
          </cell>
          <cell r="C91" t="str">
            <v>-</v>
          </cell>
          <cell r="E91" t="str">
            <v>GLOBAL</v>
          </cell>
          <cell r="F91" t="str">
            <v>GLOBAL</v>
          </cell>
          <cell r="G91" t="str">
            <v>GLOBAL</v>
          </cell>
        </row>
        <row r="92">
          <cell r="A92" t="str">
            <v>Q0120</v>
          </cell>
          <cell r="B92" t="str">
            <v>TRANSPORTE COMIS TOP.</v>
          </cell>
          <cell r="C92" t="str">
            <v>-</v>
          </cell>
          <cell r="D92" t="str">
            <v>-</v>
          </cell>
          <cell r="E92" t="str">
            <v>GLOBAL</v>
          </cell>
        </row>
        <row r="93">
          <cell r="A93" t="str">
            <v>Q0130</v>
          </cell>
          <cell r="B93" t="str">
            <v>PLUMA</v>
          </cell>
          <cell r="C93" t="str">
            <v>-</v>
          </cell>
          <cell r="D93" t="str">
            <v>-</v>
          </cell>
          <cell r="E93">
            <v>3000</v>
          </cell>
          <cell r="F93">
            <v>3449.9999999999995</v>
          </cell>
          <cell r="G93">
            <v>3900</v>
          </cell>
        </row>
        <row r="94">
          <cell r="A94" t="str">
            <v>Q0140</v>
          </cell>
          <cell r="B94" t="str">
            <v>PALA CON MARTILLO 5 TN (PILOTES MET)</v>
          </cell>
          <cell r="C94" t="str">
            <v>-</v>
          </cell>
          <cell r="D94" t="str">
            <v>-</v>
          </cell>
          <cell r="E94">
            <v>40000</v>
          </cell>
          <cell r="F94">
            <v>46000</v>
          </cell>
          <cell r="G94">
            <v>52000</v>
          </cell>
        </row>
        <row r="95">
          <cell r="A95" t="str">
            <v>Q0145</v>
          </cell>
          <cell r="B95" t="str">
            <v>TALADRO</v>
          </cell>
          <cell r="C95" t="str">
            <v>-</v>
          </cell>
          <cell r="D95" t="str">
            <v>-</v>
          </cell>
          <cell r="E95">
            <v>25000</v>
          </cell>
          <cell r="F95">
            <v>28749.999999999996</v>
          </cell>
          <cell r="G95">
            <v>32500</v>
          </cell>
        </row>
        <row r="96">
          <cell r="A96" t="str">
            <v>Q0148</v>
          </cell>
          <cell r="B96" t="str">
            <v>BOMBA DE PISTON</v>
          </cell>
          <cell r="C96" t="str">
            <v>-</v>
          </cell>
          <cell r="D96" t="str">
            <v>-</v>
          </cell>
          <cell r="E96">
            <v>10000</v>
          </cell>
          <cell r="F96">
            <v>11500</v>
          </cell>
          <cell r="G96">
            <v>13000</v>
          </cell>
        </row>
        <row r="97">
          <cell r="A97" t="str">
            <v>Q0150</v>
          </cell>
          <cell r="B97" t="str">
            <v>MALACATES O MARTILLO</v>
          </cell>
          <cell r="C97" t="str">
            <v>-</v>
          </cell>
          <cell r="D97" t="str">
            <v>-</v>
          </cell>
          <cell r="E97">
            <v>20000</v>
          </cell>
          <cell r="F97">
            <v>23000</v>
          </cell>
          <cell r="G97">
            <v>26000</v>
          </cell>
        </row>
        <row r="98">
          <cell r="A98" t="str">
            <v>Q9999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álisis de precios"/>
      <sheetName val="Remo. derr."/>
      <sheetName val="Limp. mec. Alcant."/>
      <sheetName val="Res-Accide-10"/>
      <sheetName val="Hoja1"/>
    </sheetNames>
    <sheetDataSet>
      <sheetData sheetId="0">
        <row r="52">
          <cell r="H52">
            <v>46548</v>
          </cell>
        </row>
      </sheetData>
      <sheetData sheetId="1"/>
      <sheetData sheetId="2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U PART"/>
      <sheetName val="A. P. U."/>
      <sheetName val="Listado"/>
      <sheetName val="PPTOS"/>
      <sheetName val="Borrable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U PART"/>
      <sheetName val="A. P. U."/>
      <sheetName val="Listado"/>
      <sheetName val="PPTOS"/>
      <sheetName val="Borrable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  aaInformación"/>
    </sheetNames>
    <definedNames>
      <definedName name="absc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CCIDENTES DE 1995 - 1996"/>
      <sheetName val="CONT_ADI"/>
      <sheetName val="Datos"/>
      <sheetName val="aCCIDENTES%20DE%201995%20-%2019"/>
      <sheetName val="aCCIDENTES DE 1995 - 1996.xls"/>
      <sheetName val="\a  aaInformación GRUPO 4\A MIn"/>
      <sheetName val="items"/>
      <sheetName val="ACTA DE MODIFICACION  (2)"/>
      <sheetName val="INDICMICROEMP"/>
      <sheetName val="#¡REF"/>
      <sheetName val="MATERIALES"/>
      <sheetName val="Datos Básicos"/>
      <sheetName val="SALARIOS"/>
      <sheetName val="Informacion"/>
      <sheetName val="SUB APU"/>
    </sheetNames>
    <definedNames>
      <definedName name="absc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monte"/>
      <sheetName val="ESCARIFICACION"/>
      <sheetName val="PUNITARIOS PARA 241201 2S"/>
      <sheetName val="Hoja1"/>
      <sheetName val="PR 1"/>
      <sheetName val="items"/>
      <sheetName val="INSUMOS"/>
      <sheetName val="ESTADO RED TEC"/>
      <sheetName val="A-HOR"/>
      <sheetName val="BANCOS"/>
      <sheetName val="CARGOS"/>
      <sheetName val="EPS"/>
      <sheetName val="PENSIONES"/>
      <sheetName val="PREACTA 10"/>
      <sheetName val="DATOS"/>
      <sheetName val="PREACTA 9"/>
      <sheetName val="Res-Accide-10"/>
    </sheetNames>
    <sheetDataSet>
      <sheetData sheetId="0" refreshError="1">
        <row r="48">
          <cell r="E48">
            <v>6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resup"/>
      <sheetName val="Unitarios"/>
      <sheetName val="Insum"/>
      <sheetName val="A000"/>
      <sheetName val="An-Unit"/>
      <sheetName val="U001"/>
      <sheetName val="U002"/>
      <sheetName val="U003"/>
      <sheetName val="U004"/>
      <sheetName val="U005"/>
      <sheetName val="U006"/>
      <sheetName val="U007"/>
      <sheetName val="U008"/>
      <sheetName val="U009"/>
      <sheetName val="PROGR."/>
      <sheetName val="desmonte"/>
      <sheetName val="VrEqpBasica"/>
      <sheetName val="A. P. U."/>
      <sheetName val="ModeloPresupuesto"/>
    </sheetNames>
    <sheetDataSet>
      <sheetData sheetId="0"/>
      <sheetData sheetId="1"/>
      <sheetData sheetId="2" refreshError="1">
        <row r="3">
          <cell r="A3" t="str">
            <v>COD</v>
          </cell>
          <cell r="B3" t="str">
            <v>ACTIVIDAD</v>
          </cell>
          <cell r="C3" t="str">
            <v>UNIDAD</v>
          </cell>
          <cell r="D3" t="str">
            <v>VR. UNITARIO</v>
          </cell>
        </row>
        <row r="4">
          <cell r="A4" t="str">
            <v>U001</v>
          </cell>
          <cell r="B4" t="str">
            <v>Replanteo con comision de topografía</v>
          </cell>
          <cell r="C4" t="str">
            <v>M2</v>
          </cell>
          <cell r="D4">
            <v>8707</v>
          </cell>
        </row>
        <row r="5">
          <cell r="A5" t="str">
            <v>U002</v>
          </cell>
          <cell r="B5" t="str">
            <v>Conformacion calzada y cuneteada</v>
          </cell>
          <cell r="C5" t="str">
            <v>KM</v>
          </cell>
          <cell r="D5">
            <v>368640</v>
          </cell>
        </row>
        <row r="6">
          <cell r="A6" t="str">
            <v>U003</v>
          </cell>
          <cell r="B6" t="str">
            <v>Alcantarilla de 36"</v>
          </cell>
          <cell r="C6" t="str">
            <v>UN</v>
          </cell>
          <cell r="D6">
            <v>1792500</v>
          </cell>
        </row>
        <row r="7">
          <cell r="A7" t="str">
            <v>U004</v>
          </cell>
          <cell r="B7" t="str">
            <v>Cunetas en concreto</v>
          </cell>
          <cell r="C7" t="str">
            <v>Ml</v>
          </cell>
          <cell r="D7">
            <v>20913</v>
          </cell>
        </row>
        <row r="8">
          <cell r="A8" t="str">
            <v>U005</v>
          </cell>
          <cell r="B8" t="str">
            <v>Subbase Granular</v>
          </cell>
          <cell r="C8" t="str">
            <v>M3</v>
          </cell>
          <cell r="D8">
            <v>36382</v>
          </cell>
        </row>
        <row r="9">
          <cell r="A9" t="str">
            <v>U006</v>
          </cell>
          <cell r="B9" t="str">
            <v>Base Granular</v>
          </cell>
          <cell r="C9" t="str">
            <v>M3</v>
          </cell>
          <cell r="D9">
            <v>41060</v>
          </cell>
        </row>
        <row r="10">
          <cell r="A10" t="str">
            <v>U007</v>
          </cell>
          <cell r="B10" t="str">
            <v>Imprimaciôn</v>
          </cell>
          <cell r="C10" t="str">
            <v>M2</v>
          </cell>
          <cell r="D10">
            <v>1668</v>
          </cell>
        </row>
        <row r="11">
          <cell r="A11" t="str">
            <v>U008</v>
          </cell>
          <cell r="B11" t="str">
            <v>Base Asfàltica</v>
          </cell>
          <cell r="C11" t="str">
            <v>M3</v>
          </cell>
          <cell r="D11">
            <v>191420</v>
          </cell>
        </row>
        <row r="12">
          <cell r="A12" t="str">
            <v>U009</v>
          </cell>
          <cell r="B12" t="str">
            <v>Rodadura</v>
          </cell>
          <cell r="C12" t="str">
            <v>M3</v>
          </cell>
          <cell r="D12">
            <v>202420</v>
          </cell>
        </row>
        <row r="13">
          <cell r="A13" t="str">
            <v>U999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 MInformes M"/>
    </sheetNames>
    <definedNames>
      <definedName name="absc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W25"/>
  <sheetViews>
    <sheetView tabSelected="1" topLeftCell="E1" zoomScale="80" zoomScaleNormal="80" workbookViewId="0">
      <pane ySplit="10" topLeftCell="A11" activePane="bottomLeft" state="frozen"/>
      <selection activeCell="D1" sqref="D1"/>
      <selection pane="bottomLeft" activeCell="X12" sqref="X12"/>
    </sheetView>
  </sheetViews>
  <sheetFormatPr baseColWidth="10" defaultRowHeight="14.25"/>
  <cols>
    <col min="1" max="1" width="5.42578125" style="1" customWidth="1"/>
    <col min="2" max="2" width="9.42578125" style="1" customWidth="1"/>
    <col min="3" max="3" width="10.7109375" style="1" customWidth="1"/>
    <col min="4" max="4" width="20.5703125" style="1" customWidth="1"/>
    <col min="5" max="10" width="16.7109375" style="1" customWidth="1"/>
    <col min="11" max="14" width="7.7109375" style="1" customWidth="1"/>
    <col min="15" max="15" width="11" style="1" customWidth="1"/>
    <col min="16" max="16" width="11.42578125" style="1" customWidth="1"/>
    <col min="17" max="17" width="14.140625" style="1" customWidth="1"/>
    <col min="18" max="18" width="17.7109375" style="1" customWidth="1"/>
    <col min="19" max="19" width="14.140625" style="1" customWidth="1"/>
    <col min="20" max="20" width="13.42578125" style="1" customWidth="1"/>
    <col min="21" max="22" width="17.7109375" style="1" customWidth="1"/>
    <col min="23" max="23" width="15.7109375" style="1" customWidth="1"/>
    <col min="24" max="24" width="11.42578125" style="1"/>
    <col min="25" max="25" width="31.28515625" style="1" customWidth="1"/>
    <col min="26" max="16384" width="11.42578125" style="1"/>
  </cols>
  <sheetData>
    <row r="4" spans="1:23" ht="18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</row>
    <row r="5" spans="1:23" ht="15.75"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</row>
    <row r="6" spans="1:23" ht="18">
      <c r="A6" s="30" t="s">
        <v>32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</row>
    <row r="7" spans="1:23" ht="15.75"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</row>
    <row r="8" spans="1:23" ht="15" thickBot="1"/>
    <row r="9" spans="1:23" ht="34.5" customHeight="1">
      <c r="A9" s="42" t="s">
        <v>15</v>
      </c>
      <c r="B9" s="33" t="s">
        <v>0</v>
      </c>
      <c r="C9" s="31" t="s">
        <v>21</v>
      </c>
      <c r="D9" s="33" t="s">
        <v>1</v>
      </c>
      <c r="E9" s="33" t="s">
        <v>6</v>
      </c>
      <c r="F9" s="33"/>
      <c r="G9" s="33"/>
      <c r="H9" s="33"/>
      <c r="I9" s="33"/>
      <c r="J9" s="33" t="s">
        <v>7</v>
      </c>
      <c r="K9" s="44" t="s">
        <v>8</v>
      </c>
      <c r="L9" s="44"/>
      <c r="M9" s="45" t="s">
        <v>9</v>
      </c>
      <c r="N9" s="45"/>
      <c r="O9" s="33" t="s">
        <v>10</v>
      </c>
      <c r="P9" s="31" t="s">
        <v>23</v>
      </c>
      <c r="Q9" s="31" t="s">
        <v>24</v>
      </c>
      <c r="R9" s="31" t="s">
        <v>25</v>
      </c>
      <c r="S9" s="31" t="s">
        <v>26</v>
      </c>
      <c r="T9" s="31" t="s">
        <v>27</v>
      </c>
      <c r="U9" s="31" t="s">
        <v>28</v>
      </c>
      <c r="V9" s="31" t="s">
        <v>29</v>
      </c>
      <c r="W9" s="38" t="s">
        <v>14</v>
      </c>
    </row>
    <row r="10" spans="1:23" ht="36" customHeight="1" thickBot="1">
      <c r="A10" s="43"/>
      <c r="B10" s="41"/>
      <c r="C10" s="32"/>
      <c r="D10" s="34"/>
      <c r="E10" s="9" t="s">
        <v>2</v>
      </c>
      <c r="F10" s="9" t="s">
        <v>11</v>
      </c>
      <c r="G10" s="9" t="s">
        <v>3</v>
      </c>
      <c r="H10" s="9" t="s">
        <v>4</v>
      </c>
      <c r="I10" s="9" t="s">
        <v>5</v>
      </c>
      <c r="J10" s="34"/>
      <c r="K10" s="10" t="s">
        <v>2</v>
      </c>
      <c r="L10" s="10" t="s">
        <v>12</v>
      </c>
      <c r="M10" s="10" t="s">
        <v>2</v>
      </c>
      <c r="N10" s="10" t="s">
        <v>12</v>
      </c>
      <c r="O10" s="34"/>
      <c r="P10" s="32"/>
      <c r="Q10" s="32"/>
      <c r="R10" s="32"/>
      <c r="S10" s="32"/>
      <c r="T10" s="32"/>
      <c r="U10" s="32"/>
      <c r="V10" s="32"/>
      <c r="W10" s="39"/>
    </row>
    <row r="11" spans="1:23" ht="85.5" customHeight="1">
      <c r="A11" s="11">
        <v>1</v>
      </c>
      <c r="B11" s="12" t="s">
        <v>16</v>
      </c>
      <c r="C11" s="46">
        <f>+Q11+Q12</f>
        <v>225</v>
      </c>
      <c r="D11" s="13" t="s">
        <v>18</v>
      </c>
      <c r="E11" s="14">
        <f>+R11</f>
        <v>69657000</v>
      </c>
      <c r="F11" s="14">
        <v>0</v>
      </c>
      <c r="G11" s="14">
        <v>0</v>
      </c>
      <c r="H11" s="14">
        <v>0</v>
      </c>
      <c r="I11" s="14">
        <v>0</v>
      </c>
      <c r="J11" s="14">
        <f>SUM(E11:I11)</f>
        <v>69657000</v>
      </c>
      <c r="K11" s="12" t="s">
        <v>22</v>
      </c>
      <c r="L11" s="12"/>
      <c r="M11" s="12" t="s">
        <v>22</v>
      </c>
      <c r="N11" s="12"/>
      <c r="O11" s="12" t="s">
        <v>30</v>
      </c>
      <c r="P11" s="15">
        <v>100</v>
      </c>
      <c r="Q11" s="12">
        <v>100</v>
      </c>
      <c r="R11" s="14">
        <f>+Q11*696570</f>
        <v>69657000</v>
      </c>
      <c r="S11" s="12"/>
      <c r="T11" s="12"/>
      <c r="U11" s="15"/>
      <c r="V11" s="14"/>
      <c r="W11" s="16" t="s">
        <v>33</v>
      </c>
    </row>
    <row r="12" spans="1:23" ht="101.25" customHeight="1">
      <c r="A12" s="17">
        <v>2</v>
      </c>
      <c r="B12" s="2" t="s">
        <v>16</v>
      </c>
      <c r="C12" s="47"/>
      <c r="D12" s="3" t="s">
        <v>19</v>
      </c>
      <c r="E12" s="4">
        <f>+R12</f>
        <v>3491997750</v>
      </c>
      <c r="F12" s="4">
        <v>0</v>
      </c>
      <c r="G12" s="4">
        <v>0</v>
      </c>
      <c r="H12" s="4">
        <v>0</v>
      </c>
      <c r="I12" s="4">
        <v>0</v>
      </c>
      <c r="J12" s="4">
        <f>SUM(E12:I12)</f>
        <v>3491997750</v>
      </c>
      <c r="K12" s="2" t="s">
        <v>22</v>
      </c>
      <c r="L12" s="2"/>
      <c r="M12" s="2" t="s">
        <v>22</v>
      </c>
      <c r="N12" s="2"/>
      <c r="O12" s="2" t="s">
        <v>30</v>
      </c>
      <c r="P12" s="5">
        <v>125</v>
      </c>
      <c r="Q12" s="2">
        <v>125</v>
      </c>
      <c r="R12" s="4">
        <f>+Q12*27935982</f>
        <v>3491997750</v>
      </c>
      <c r="S12" s="2"/>
      <c r="T12" s="4"/>
      <c r="U12" s="5"/>
      <c r="V12" s="4"/>
      <c r="W12" s="18" t="s">
        <v>33</v>
      </c>
    </row>
    <row r="13" spans="1:23" ht="101.25" customHeight="1">
      <c r="A13" s="17">
        <v>3</v>
      </c>
      <c r="B13" s="2" t="s">
        <v>16</v>
      </c>
      <c r="C13" s="8">
        <v>4</v>
      </c>
      <c r="D13" s="3" t="s">
        <v>31</v>
      </c>
      <c r="E13" s="4">
        <v>0</v>
      </c>
      <c r="F13" s="4">
        <v>0</v>
      </c>
      <c r="G13" s="4">
        <v>8379602767</v>
      </c>
      <c r="H13" s="4">
        <v>0</v>
      </c>
      <c r="I13" s="4">
        <f>12800000000-8379602767</f>
        <v>4420397233</v>
      </c>
      <c r="J13" s="4">
        <f>SUM(E13:I13)</f>
        <v>12800000000</v>
      </c>
      <c r="K13" s="2" t="s">
        <v>22</v>
      </c>
      <c r="L13" s="2"/>
      <c r="M13" s="2" t="s">
        <v>22</v>
      </c>
      <c r="N13" s="2"/>
      <c r="O13" s="2" t="s">
        <v>30</v>
      </c>
      <c r="P13" s="5">
        <v>4</v>
      </c>
      <c r="Q13" s="2"/>
      <c r="R13" s="4"/>
      <c r="S13" s="2"/>
      <c r="T13" s="4"/>
      <c r="U13" s="5">
        <v>4</v>
      </c>
      <c r="V13" s="4">
        <f>+U13*3200000000</f>
        <v>12800000000</v>
      </c>
      <c r="W13" s="18" t="s">
        <v>33</v>
      </c>
    </row>
    <row r="14" spans="1:23" ht="101.25" customHeight="1" thickBot="1">
      <c r="A14" s="19">
        <v>4</v>
      </c>
      <c r="B14" s="20" t="s">
        <v>16</v>
      </c>
      <c r="C14" s="21">
        <v>1</v>
      </c>
      <c r="D14" s="22" t="s">
        <v>20</v>
      </c>
      <c r="E14" s="23">
        <f>+R14</f>
        <v>284932380</v>
      </c>
      <c r="F14" s="23">
        <v>0</v>
      </c>
      <c r="G14" s="23">
        <v>0</v>
      </c>
      <c r="H14" s="23">
        <v>0</v>
      </c>
      <c r="I14" s="23">
        <v>0</v>
      </c>
      <c r="J14" s="23">
        <f>SUM(E14:I14)</f>
        <v>284932380</v>
      </c>
      <c r="K14" s="20" t="s">
        <v>22</v>
      </c>
      <c r="L14" s="20"/>
      <c r="M14" s="20" t="s">
        <v>22</v>
      </c>
      <c r="N14" s="20"/>
      <c r="O14" s="20" t="s">
        <v>30</v>
      </c>
      <c r="P14" s="24">
        <v>1</v>
      </c>
      <c r="Q14" s="20"/>
      <c r="R14" s="25">
        <f>+(R11+R12)*0.08</f>
        <v>284932380</v>
      </c>
      <c r="S14" s="20"/>
      <c r="T14" s="23"/>
      <c r="U14" s="24"/>
      <c r="V14" s="23"/>
      <c r="W14" s="26" t="s">
        <v>33</v>
      </c>
    </row>
    <row r="15" spans="1:23" ht="15" thickBot="1"/>
    <row r="16" spans="1:23" ht="30" customHeight="1" thickBot="1">
      <c r="A16" s="35" t="s">
        <v>17</v>
      </c>
      <c r="B16" s="36"/>
      <c r="C16" s="36"/>
      <c r="D16" s="37"/>
      <c r="E16" s="27">
        <f>SUM(E11:E15)</f>
        <v>3846587130</v>
      </c>
      <c r="F16" s="27">
        <f t="shared" ref="F16:H16" si="0">SUM(F11:F15)</f>
        <v>0</v>
      </c>
      <c r="G16" s="27">
        <f>SUM(G11:G15)</f>
        <v>8379602767</v>
      </c>
      <c r="H16" s="27">
        <f t="shared" si="0"/>
        <v>0</v>
      </c>
      <c r="I16" s="27">
        <f>SUM(I11:I15)</f>
        <v>4420397233</v>
      </c>
      <c r="J16" s="27">
        <f>SUM(J11:J14)</f>
        <v>16646587130</v>
      </c>
      <c r="K16" s="28"/>
      <c r="L16" s="28"/>
      <c r="M16" s="28"/>
      <c r="N16" s="28"/>
      <c r="O16" s="28"/>
      <c r="P16" s="28"/>
      <c r="Q16" s="27">
        <f>SUM(Q11:Q14)</f>
        <v>225</v>
      </c>
      <c r="R16" s="27">
        <f>SUM(R11:R14)</f>
        <v>3846587130</v>
      </c>
      <c r="S16" s="27">
        <f t="shared" ref="S16:V16" si="1">SUM(S11:S14)</f>
        <v>0</v>
      </c>
      <c r="T16" s="27">
        <f t="shared" si="1"/>
        <v>0</v>
      </c>
      <c r="U16" s="27">
        <f>SUM(U11:U14)</f>
        <v>4</v>
      </c>
      <c r="V16" s="27">
        <f t="shared" si="1"/>
        <v>12800000000</v>
      </c>
      <c r="W16" s="29"/>
    </row>
    <row r="17" spans="5:18">
      <c r="J17" s="6"/>
    </row>
    <row r="18" spans="5:18">
      <c r="E18" s="6"/>
      <c r="F18" s="6"/>
      <c r="G18" s="6"/>
      <c r="R18" s="6"/>
    </row>
    <row r="19" spans="5:18">
      <c r="G19" s="6"/>
      <c r="R19" s="7"/>
    </row>
    <row r="20" spans="5:18">
      <c r="E20" s="6"/>
    </row>
    <row r="21" spans="5:18">
      <c r="E21" s="6"/>
      <c r="R21" s="6"/>
    </row>
    <row r="23" spans="5:18">
      <c r="E23" s="6"/>
    </row>
    <row r="24" spans="5:18">
      <c r="E24" s="6"/>
    </row>
    <row r="25" spans="5:18">
      <c r="E25" s="6"/>
    </row>
  </sheetData>
  <mergeCells count="23">
    <mergeCell ref="A16:D16"/>
    <mergeCell ref="W9:W10"/>
    <mergeCell ref="C5:S5"/>
    <mergeCell ref="C7:S7"/>
    <mergeCell ref="B9:B10"/>
    <mergeCell ref="R9:R10"/>
    <mergeCell ref="S9:S10"/>
    <mergeCell ref="A9:A10"/>
    <mergeCell ref="C9:C10"/>
    <mergeCell ref="D9:D10"/>
    <mergeCell ref="E9:I9"/>
    <mergeCell ref="J9:J10"/>
    <mergeCell ref="K9:L9"/>
    <mergeCell ref="M9:N9"/>
    <mergeCell ref="C11:C12"/>
    <mergeCell ref="A4:W4"/>
    <mergeCell ref="A6:W6"/>
    <mergeCell ref="T9:T10"/>
    <mergeCell ref="U9:U10"/>
    <mergeCell ref="V9:V10"/>
    <mergeCell ref="O9:O10"/>
    <mergeCell ref="P9:P10"/>
    <mergeCell ref="Q9:Q10"/>
  </mergeCells>
  <printOptions horizontalCentered="1"/>
  <pageMargins left="0.19685039370078741" right="0.19685039370078741" top="0.98425196850393704" bottom="0.59055118110236227" header="0.31496062992125984" footer="0.31496062992125984"/>
  <pageSetup paperSize="193" scale="5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P.A. 01 MANTENIMIENTO VIAL 2017</vt:lpstr>
      <vt:lpstr>Hoja1</vt:lpstr>
      <vt:lpstr>'P.A. 01 MANTENIMIENTO VIAL 2017'!Títulos_a_imprimir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USUARIO_2</dc:creator>
  <cp:lastModifiedBy>Usuario</cp:lastModifiedBy>
  <cp:lastPrinted>2016-01-22T14:43:54Z</cp:lastPrinted>
  <dcterms:created xsi:type="dcterms:W3CDTF">2013-10-16T23:01:34Z</dcterms:created>
  <dcterms:modified xsi:type="dcterms:W3CDTF">2017-01-18T16:09:09Z</dcterms:modified>
</cp:coreProperties>
</file>